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480" yWindow="810" windowWidth="27795" windowHeight="11610"/>
  </bookViews>
  <sheets>
    <sheet name="Ataskaita" sheetId="10" r:id="rId1"/>
    <sheet name="Priemonių suvestinė" sheetId="9" r:id="rId2"/>
  </sheets>
  <definedNames>
    <definedName name="_xlnm.Print_Area" localSheetId="0">Ataskaita!$A$1:$I$36</definedName>
    <definedName name="_xlnm.Print_Area" localSheetId="1">'Priemonių suvestinė'!$A$1:$P$140</definedName>
    <definedName name="_xlnm.Print_Titles" localSheetId="1">'Priemonių suvestinė'!$4:$6</definedName>
  </definedNames>
  <calcPr calcId="152511"/>
</workbook>
</file>

<file path=xl/calcChain.xml><?xml version="1.0" encoding="utf-8"?>
<calcChain xmlns="http://schemas.openxmlformats.org/spreadsheetml/2006/main">
  <c r="J32" i="9" l="1"/>
  <c r="I32" i="9"/>
  <c r="H32" i="9"/>
  <c r="J56" i="9"/>
  <c r="J58" i="9"/>
  <c r="J79" i="9"/>
  <c r="J98" i="9"/>
  <c r="J99" i="9" s="1"/>
  <c r="J135" i="9"/>
  <c r="J134" i="9"/>
  <c r="J133" i="9"/>
  <c r="J132" i="9"/>
  <c r="J130" i="9"/>
  <c r="J115" i="9"/>
  <c r="I115" i="9"/>
  <c r="I79" i="9"/>
  <c r="J53" i="9"/>
  <c r="J37" i="9"/>
  <c r="I37" i="9"/>
  <c r="J136" i="9"/>
  <c r="J129" i="9"/>
  <c r="J29" i="9"/>
  <c r="J116" i="9" l="1"/>
  <c r="M91" i="9"/>
  <c r="L91" i="9"/>
  <c r="J81" i="9"/>
  <c r="J39" i="9"/>
  <c r="H115" i="9" l="1"/>
  <c r="I54" i="9"/>
  <c r="H54" i="9" l="1"/>
  <c r="H19" i="9"/>
  <c r="I139" i="9" l="1"/>
  <c r="I137" i="9"/>
  <c r="I136" i="9"/>
  <c r="I135" i="9"/>
  <c r="I134" i="9"/>
  <c r="I133" i="9"/>
  <c r="I132" i="9"/>
  <c r="I131" i="9"/>
  <c r="M22" i="9"/>
  <c r="I116" i="9"/>
  <c r="I88" i="9"/>
  <c r="I98" i="9" s="1"/>
  <c r="I99" i="9" s="1"/>
  <c r="I85" i="9"/>
  <c r="I81" i="9"/>
  <c r="I58" i="9"/>
  <c r="I56" i="9"/>
  <c r="I41" i="9"/>
  <c r="I53" i="9" s="1"/>
  <c r="I39" i="9"/>
  <c r="I34" i="9"/>
  <c r="I19" i="9"/>
  <c r="I130" i="9"/>
  <c r="I129" i="9" l="1"/>
  <c r="I29" i="9"/>
  <c r="I86" i="9" s="1"/>
  <c r="I128" i="9"/>
  <c r="I127" i="9" l="1"/>
  <c r="I117" i="9"/>
  <c r="I118" i="9" s="1"/>
  <c r="H79" i="9"/>
  <c r="H37" i="9" l="1"/>
  <c r="H135" i="9" l="1"/>
  <c r="H130" i="9"/>
  <c r="H132" i="9"/>
  <c r="H134" i="9"/>
  <c r="H56" i="9" l="1"/>
  <c r="H129" i="9" l="1"/>
  <c r="J139" i="9" l="1"/>
  <c r="J138" i="9" s="1"/>
  <c r="H139" i="9"/>
  <c r="H138" i="9" s="1"/>
  <c r="J137" i="9"/>
  <c r="H137" i="9"/>
  <c r="H136" i="9"/>
  <c r="H133" i="9"/>
  <c r="J131" i="9"/>
  <c r="H131" i="9"/>
  <c r="J128" i="9"/>
  <c r="H116" i="9"/>
  <c r="H98" i="9"/>
  <c r="H99" i="9" s="1"/>
  <c r="J85" i="9"/>
  <c r="J86" i="9" s="1"/>
  <c r="H85" i="9"/>
  <c r="H81" i="9"/>
  <c r="H58" i="9"/>
  <c r="H53" i="9"/>
  <c r="H39" i="9"/>
  <c r="J34" i="9"/>
  <c r="H34" i="9"/>
  <c r="L22" i="9"/>
  <c r="H128" i="9"/>
  <c r="J127" i="9" l="1"/>
  <c r="J126" i="9" s="1"/>
  <c r="J140" i="9" s="1"/>
  <c r="H127" i="9"/>
  <c r="H126" i="9" s="1"/>
  <c r="H140" i="9" s="1"/>
  <c r="H29" i="9"/>
  <c r="H86" i="9" s="1"/>
  <c r="H117" i="9" l="1"/>
  <c r="J117" i="9"/>
  <c r="J118" i="9" s="1"/>
  <c r="H118" i="9" l="1"/>
  <c r="I126" i="9" l="1"/>
  <c r="I138" i="9"/>
  <c r="I140" i="9" l="1"/>
</calcChain>
</file>

<file path=xl/comments1.xml><?xml version="1.0" encoding="utf-8"?>
<comments xmlns="http://schemas.openxmlformats.org/spreadsheetml/2006/main">
  <authors>
    <author>Audra Cepiene</author>
  </authors>
  <commentList>
    <comment ref="K41" authorId="0" shapeId="0">
      <text>
        <r>
          <rPr>
            <sz val="9"/>
            <color indexed="81"/>
            <rFont val="Tahoma"/>
            <family val="2"/>
            <charset val="186"/>
          </rPr>
          <t xml:space="preserve">LSA, VVG, ŽVVG,  narystė asociacijoje „Klaipėdos regionas“ </t>
        </r>
      </text>
    </comment>
    <comment ref="H127" authorId="0" shapeId="0">
      <text>
        <r>
          <rPr>
            <b/>
            <sz val="9"/>
            <color indexed="81"/>
            <rFont val="Tahoma"/>
            <family val="2"/>
            <charset val="186"/>
          </rPr>
          <t>11626,6</t>
        </r>
        <r>
          <rPr>
            <sz val="9"/>
            <color indexed="81"/>
            <rFont val="Tahoma"/>
            <family val="2"/>
            <charset val="186"/>
          </rPr>
          <t xml:space="preserve">
</t>
        </r>
      </text>
    </comment>
    <comment ref="I127" authorId="0" shapeId="0">
      <text>
        <r>
          <rPr>
            <b/>
            <sz val="9"/>
            <color indexed="81"/>
            <rFont val="Tahoma"/>
            <family val="2"/>
            <charset val="186"/>
          </rPr>
          <t xml:space="preserve">10114,4
</t>
        </r>
      </text>
    </comment>
  </commentList>
</comments>
</file>

<file path=xl/sharedStrings.xml><?xml version="1.0" encoding="utf-8"?>
<sst xmlns="http://schemas.openxmlformats.org/spreadsheetml/2006/main" count="337" uniqueCount="231">
  <si>
    <t>Veiklos plano tikslo kodas</t>
  </si>
  <si>
    <t>Uždavinio kodas</t>
  </si>
  <si>
    <t>Priemonės kodas</t>
  </si>
  <si>
    <t>Pavadinimas</t>
  </si>
  <si>
    <t>Priemonės požymis</t>
  </si>
  <si>
    <t>Asignavimų valdytojo kodas</t>
  </si>
  <si>
    <t>Finansavimo šaltinis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</si>
  <si>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</si>
  <si>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</si>
  <si>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</si>
  <si>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</si>
  <si>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</si>
  <si>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1</t>
  </si>
  <si>
    <t>SB</t>
  </si>
  <si>
    <t>SB(VB)</t>
  </si>
  <si>
    <t>02</t>
  </si>
  <si>
    <t>SB(SP)</t>
  </si>
  <si>
    <t>SB(SPL)</t>
  </si>
  <si>
    <t>03</t>
  </si>
  <si>
    <t>04</t>
  </si>
  <si>
    <t>Personalo skyrius</t>
  </si>
  <si>
    <t>40/80</t>
  </si>
  <si>
    <t>05</t>
  </si>
  <si>
    <t>06</t>
  </si>
  <si>
    <t>Per ataskaitinį laikotarpį užbaigtų bylų skaičius</t>
  </si>
  <si>
    <t>07</t>
  </si>
  <si>
    <t>08</t>
  </si>
  <si>
    <t>Namų administratorių, teikiančių paslaugas, skaičius</t>
  </si>
  <si>
    <t>09</t>
  </si>
  <si>
    <t>SB(VR)</t>
  </si>
  <si>
    <t>10</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</si>
  <si>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</si>
  <si>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</si>
  <si>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</si>
  <si>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</si>
  <si>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</si>
  <si>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</si>
  <si>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</si>
  <si>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</si>
  <si>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</si>
  <si>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Tarptautinių organizacijų, kurių narė yra Klaipėdos miesto savivaldybė, skaičius</t>
  </si>
  <si>
    <t>Paskolų grąžinimas ir palūkanų mokėjimas</t>
  </si>
  <si>
    <t>Pasirašytų paskolų sutarčių skaičius</t>
  </si>
  <si>
    <t>Savivaldybės administracijos direktoriaus rezervas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</si>
  <si>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</si>
  <si>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</si>
  <si>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</si>
  <si>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</si>
  <si>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</si>
  <si>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</si>
  <si>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</si>
  <si>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</si>
  <si>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</si>
  <si>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</si>
  <si>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</si>
  <si>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Valstybės deleguotų funkcijų vykdymas:</t>
  </si>
  <si>
    <t>Darbo rinkos politikos priemonių vykdymas</t>
  </si>
  <si>
    <t>Žemės ūkio priemonių vykdymas</t>
  </si>
  <si>
    <t>Iš viso uždaviniui:</t>
  </si>
  <si>
    <t>Diegti Savivaldybės administracijoje modernias informacines sistemas ir plėsti elektroninių paslaugų spektrą</t>
  </si>
  <si>
    <t>P3.4.1.1,P3.4.2.1, P3.4.1.4</t>
  </si>
  <si>
    <t>Informavimo ir e. paslaugų skyrius</t>
  </si>
  <si>
    <t>Išnuomota  programinės įrangos licencijų, vnt.</t>
  </si>
  <si>
    <t>Gerinti gyventojų aptarnavimo ir darbuotojų darbo sąlygas Savivaldybės administracijoje</t>
  </si>
  <si>
    <t>Savivaldybės administracijos reikmėms naudojamų pastatų ir patalpų einamasis remontas:</t>
  </si>
  <si>
    <t>3</t>
  </si>
  <si>
    <t>2/4</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</si>
  <si>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</si>
  <si>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</si>
  <si>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</si>
  <si>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</si>
  <si>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</si>
  <si>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</si>
  <si>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</si>
  <si>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</si>
  <si>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</si>
  <si>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</si>
  <si>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</si>
  <si>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</si>
  <si>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</si>
  <si>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</si>
  <si>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</si>
  <si>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</si>
  <si>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</si>
  <si>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Parengta dokumentų dėl baseino operatoriaus parinkimo, vnt.</t>
  </si>
  <si>
    <t xml:space="preserve">Nugriauta statinių, vnt. </t>
  </si>
  <si>
    <t>Įstiklinta balkonų, vnt.</t>
  </si>
  <si>
    <t xml:space="preserve">Dalyvavimas miestų partnerių organizuojamuose tarptautiniuose renginiuose </t>
  </si>
  <si>
    <t>15/5</t>
  </si>
  <si>
    <r>
      <t xml:space="preserve">Žemės pardavimų likučio lėšos </t>
    </r>
    <r>
      <rPr>
        <b/>
        <sz val="10"/>
        <rFont val="Times New Roman"/>
        <family val="1"/>
        <charset val="186"/>
      </rPr>
      <t>SB(ŽPL)</t>
    </r>
  </si>
  <si>
    <r>
      <rPr>
        <b/>
        <sz val="10"/>
        <rFont val="Times New Roman"/>
        <family val="1"/>
        <charset val="186"/>
      </rPr>
      <t xml:space="preserve">Priemonių, mažinančių administracinę naštą juridiniams ir fiziniams asmenims, taikymas </t>
    </r>
    <r>
      <rPr>
        <sz val="10"/>
        <rFont val="Times New Roman"/>
        <family val="1"/>
        <charset val="186"/>
      </rPr>
      <t>(Licencijų ir leidimų išdavimo, proceso valdymo ir kontrolės sistemos sukūrimas)</t>
    </r>
  </si>
  <si>
    <t>Dalyvauta Baltijos miestų sąjungos komisijų sesijose, kartai</t>
  </si>
  <si>
    <t>Lietuvoje veikiančių asociacijų, kurių narė yra savivaldybė, skaičius</t>
  </si>
  <si>
    <t>Dalyvauta PSO Sveikų miestų tinklo konferencijose, kartai</t>
  </si>
  <si>
    <t>Įdarbinta asmenų pagal viešųjų darbų programą, vnt.</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</si>
  <si>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</si>
  <si>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</si>
  <si>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</si>
  <si>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</si>
  <si>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</si>
  <si>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</si>
  <si>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</si>
  <si>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</si>
  <si>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Suremontuota pastatų, vnt.</t>
  </si>
  <si>
    <t>Kompiuterinės, programinės įrangos, organizacinės technikos bei licencijų įsigijimas, eksploatavimas</t>
  </si>
  <si>
    <t>Restauruota, pakeista durų, vnt.</t>
  </si>
  <si>
    <t>Seniūnaičių, gaunančių išmokas, skaičius</t>
  </si>
  <si>
    <t xml:space="preserve">Dalyvio mokestis už narystę Lietuvoje veikiančiose asociacijose </t>
  </si>
  <si>
    <t>tūkst. Eur</t>
  </si>
  <si>
    <t>P3.4.1.1, P3.4.2.1, P3.4.1.4</t>
  </si>
  <si>
    <t xml:space="preserve">Informacinių technologijų palaikymas ir plėtojimas Savivaldybės administracijoje: </t>
  </si>
  <si>
    <t>Savivaldybės administracijos darbuotojų etatų skaičius</t>
  </si>
  <si>
    <t>SB(L)</t>
  </si>
  <si>
    <t>5/ 1200</t>
  </si>
  <si>
    <t>Parengtas techninis projektas, vnt.</t>
  </si>
  <si>
    <t>2000</t>
  </si>
  <si>
    <t>Atlikta pastato šildymo radiatorių (33 vnt.) montavimo ir kt. darbų. Užbaigtumas, proc.</t>
  </si>
  <si>
    <t xml:space="preserve">Pastato Šimkaus g. 11 stogo, fasado ir vidaus patalpų remontas </t>
  </si>
  <si>
    <t>Pastato Danės g. 17 patalpų remontas</t>
  </si>
  <si>
    <t>Pastato Liepų g. 13 šildymo sistemos pertvarkymas</t>
  </si>
  <si>
    <t>Atlikta pastato Debreceno g. 41 dalies fasado sienų, langų, durų tvarkymo darbų. Užbaigtumas, proc.</t>
  </si>
  <si>
    <t>Dalyvauta EUROCITIES metinėje konferencijoje ir Kultūros forume, kartai</t>
  </si>
  <si>
    <t xml:space="preserve">Organizuota bendrų projektų su miestais partneriais, vnt. </t>
  </si>
  <si>
    <t xml:space="preserve">Patalpų pritaikymas archyvo veiklai (dokumentų saugyklai) </t>
  </si>
  <si>
    <t>Savivaldybės administracijos veiklos užtikrinimas</t>
  </si>
  <si>
    <t>Organizuota Baltijos miestų sąjungos sesijų Klaipėdoje, kartai</t>
  </si>
  <si>
    <t xml:space="preserve">Dalyvio mokestis už narystę ir dalyvavimas  tarptautinių organizacijų veikloje  (Cruise Baltic – CB, EUROCITIES, Union of the Baltic Cities – UBC, Baltic Sail,  European Cities Against Drugs – ECAD, World Health Organization – WHO,  Kommunnes Internasjonale Miljøorganisasjon – KIMO, Istorinių miestų lyga – IML, Žydų kultūros paveldo Europoje asociacija)   </t>
  </si>
  <si>
    <t>Savivaldybei nuosavybės teise priklausančio ir patikėjimo teise valdomo turto valdymas, naudojimas ir disponavimas</t>
  </si>
  <si>
    <t>Socialinės paramos skyriaus patalpų remontas (Laukininkų g. 19A)</t>
  </si>
  <si>
    <t xml:space="preserve">Pastato Liepų g. 11 ir aplinkos atnaujinimo, remonto darbai </t>
  </si>
  <si>
    <t xml:space="preserve">Eksploatuojama programų, internetinių sistemų vartotojų skaičius </t>
  </si>
  <si>
    <t xml:space="preserve">Išsiųsta registruotų laiškų su įteikimu, paprastų laiškų Viešosios tvarkos skyriaus vykdomai veikla, tūkst. vnt. </t>
  </si>
  <si>
    <t>Organizuota mokymų, dalyvių skaičius, vnt.</t>
  </si>
  <si>
    <t>Organizuota Lietuvos konsulų susitikimų, vnt.</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</si>
  <si>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</si>
  <si>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</si>
  <si>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</si>
  <si>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</si>
  <si>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Įvertinta pastatų, vnt.</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</si>
  <si>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</si>
  <si>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</si>
  <si>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</si>
  <si>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</si>
  <si>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Atnaujinta interneto svetainė, vnt.</t>
  </si>
  <si>
    <t>Suremontuota fasado ploto (3170 m²),  m²</t>
  </si>
  <si>
    <t>Suremontuota kabinetų ploto, m²</t>
  </si>
  <si>
    <t>Rekonstruota automobilių stovėjimo aikštelė (118 m²) Liepų g. 11. Užbaigtumas, proc.</t>
  </si>
  <si>
    <r>
      <t>Suremontuotų patalpų plotas, m</t>
    </r>
    <r>
      <rPr>
        <vertAlign val="superscript"/>
        <sz val="10"/>
        <rFont val="Times New Roman"/>
        <family val="1"/>
        <charset val="186"/>
      </rPr>
      <t>2</t>
    </r>
  </si>
  <si>
    <t>Organizuota Baltijos ir Juodosios jūrų ekonominių forumų Klaipėdoje, vnt.</t>
  </si>
  <si>
    <t>Suremontuota patalpų (Laukininkų g. 19A) ploto, m²</t>
  </si>
  <si>
    <t xml:space="preserve">Parengta pastatų rekonstravimo projektų, vnt. </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</si>
  <si>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</si>
  <si>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</si>
  <si>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</si>
  <si>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t>II vandenvietės teritorijoje Ryšininkų g. 11, Klaipėdoje, esančio nekilnojamojo turto įsigijimas iš AB „Klaipėdos vanduo“</t>
  </si>
  <si>
    <t>Asignavimai (Eur)</t>
  </si>
  <si>
    <t>Vertinimo kriterijaus</t>
  </si>
  <si>
    <t>Informacija apie pasiektus rezultatus, duomenys apie programai skirtų asignavimų panaudojimo tikslingumą</t>
  </si>
  <si>
    <t>Priežastys, dėl kurių planuotos rodiklių reikšmės nepasiektos</t>
  </si>
  <si>
    <t>2017 m. asignavi-mų patvirtin-tas planas*</t>
  </si>
  <si>
    <t>2017 m. asignavi-mų patikslin-tas planas**</t>
  </si>
  <si>
    <t>2017 m. panaudo-tos lėšos (kasinės išlaidos)</t>
  </si>
  <si>
    <t>pavadinimas</t>
  </si>
  <si>
    <t>planuotos reikšmės</t>
  </si>
  <si>
    <t>patikslintos reikšmės</t>
  </si>
  <si>
    <t>faktinės reikšmės</t>
  </si>
  <si>
    <t>VALDYMO PROGRAMA (NR. 03)</t>
  </si>
  <si>
    <t xml:space="preserve">STRATEGINIO VEIKLOS PLANO VYKDYMO ATASKAITA </t>
  </si>
  <si>
    <t>Turto skyrius</t>
  </si>
  <si>
    <t>Teisiškai neįregistruoto turto skaičius nuo viso turto skaičiaus, proc.</t>
  </si>
  <si>
    <t>Teisiškai įregistruotų gatvių skaičius nuo faktiškai esančio gatvių skaičiaus, proc.</t>
  </si>
  <si>
    <t>Nenaudojamo veikloje nekilnojamojo turto dalis, palyginti su visu savivaldybės nekilnojamuoju turtu, proc. (skaičiuojama pagal nekilnojamojo turto objektus)</t>
  </si>
  <si>
    <t>Savivaldybės kontroliuojamų įmonių rentabilumas (proc.)</t>
  </si>
  <si>
    <t>Savivaldybės administracijos darbuotojų kaita, proc.</t>
  </si>
  <si>
    <t>Perkeltų į elektroninę erdvę paslaugų kiekis</t>
  </si>
  <si>
    <t>Asociacijos Klaipėdos žuvininkystės vietos veiklos grupės nario įnašo sumokėjimas</t>
  </si>
  <si>
    <t>Sumokėtas įnašas, vnt</t>
  </si>
  <si>
    <t>Pašto patalpų Aukštoji g. 13, Klaipėdoje, išpirkimas</t>
  </si>
  <si>
    <t xml:space="preserve"> VALDYMO  PROGRAMOS (NR. 03)</t>
  </si>
  <si>
    <t>ĮVYKDYMO ATASKAITA</t>
  </si>
  <si>
    <r>
      <t xml:space="preserve">Asignavimų valdytoja </t>
    </r>
    <r>
      <rPr>
        <sz val="12"/>
        <rFont val="Times New Roman"/>
        <family val="1"/>
        <charset val="186"/>
      </rPr>
      <t>– Klaipėdos miesto savivaldybės administracija.</t>
    </r>
  </si>
  <si>
    <r>
      <rPr>
        <b/>
        <sz val="12"/>
        <rFont val="Times New Roman"/>
        <family val="1"/>
        <charset val="186"/>
      </rPr>
      <t>Programą vykdė:</t>
    </r>
    <r>
      <rPr>
        <sz val="12"/>
        <rFont val="Times New Roman"/>
        <family val="1"/>
        <charset val="186"/>
      </rPr>
      <t xml:space="preserve"> Finansų ir turto departamentas (Finansų skyrius, Apskaitos skyrius, Turto skyrius, Mokesčių skyrius), Savivaldybės administracijos direktoriaus pavaldumo Strateginio planavimo skyrius, Teisės skyrius, Personalo skyrius, Informavimo ir e. paslaugų skyrius, Savivaldybės administracijos direktoriaus pavaduotojo pavaldumo Ūkio skyrius, Viešosios tvarkos skyrius, Investicijų ir ekonomikos departamentas (Tarptautinių ryšių, verslo plėtros ir turizmo skyrius, Projektų skyrius).</t>
    </r>
  </si>
  <si>
    <t>faktiškai įvykdyta</t>
  </si>
  <si>
    <t>–</t>
  </si>
  <si>
    <t>(pagal planą arba geriau);</t>
  </si>
  <si>
    <t>iš dalies įvykdyta</t>
  </si>
  <si>
    <t>(blogiau, nei planuota);</t>
  </si>
  <si>
    <t>neįvykdyta</t>
  </si>
  <si>
    <t>.</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</si>
  <si>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</si>
  <si>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</si>
  <si>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</si>
  <si>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</si>
  <si>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 xml:space="preserve">2017 M. KLAIPĖDOS MIESTO SAVIVALDYBĖS </t>
  </si>
  <si>
    <t>2017 m. SVP programos Nr. 03 įvykdymas</t>
  </si>
  <si>
    <t>17/1</t>
  </si>
  <si>
    <t>48/310</t>
  </si>
  <si>
    <t>0</t>
  </si>
  <si>
    <t>iš jų 112 užsakomų internetu</t>
  </si>
  <si>
    <t>Buvo įsteigta viena tarpinstitucinio koordinatoriaus (valstybės tarnautojo) pareigybė ir įsteigti 6 Vaikų teisių apsaugos skyriaus inspektorių etatai (dirbantys pagal darbo sutartis)</t>
  </si>
  <si>
    <t>Išrinkti ne visi seniūnaičiai. Iišmokos mokėtos 25 seniūnaičiams</t>
  </si>
  <si>
    <t>Parengtos Klaipėdos baseino koncesijos konkurso sąlygos</t>
  </si>
  <si>
    <t>Įsigytas 1 vnt. DVS „Avilys“ sutarčių modulis, 14 vnt. teksto atpažinimo redaktorių, 2 vnt. MS SQL licencijos</t>
  </si>
  <si>
    <t>Balkonų nuspręsta nestiklinti</t>
  </si>
  <si>
    <r>
      <t>Suremontuota patalpų ploto, m</t>
    </r>
    <r>
      <rPr>
        <sz val="12"/>
        <rFont val="Times New Roman"/>
        <family val="1"/>
        <charset val="186"/>
      </rPr>
      <t>²</t>
    </r>
  </si>
  <si>
    <t>Nebuvo poreikio</t>
  </si>
  <si>
    <r>
      <rPr>
        <b/>
        <sz val="12"/>
        <rFont val="Times New Roman"/>
        <family val="1"/>
        <charset val="186"/>
      </rPr>
      <t xml:space="preserve">Iš 2017 m. </t>
    </r>
    <r>
      <rPr>
        <sz val="12"/>
        <rFont val="Times New Roman"/>
        <family val="1"/>
        <charset val="186"/>
      </rPr>
      <t xml:space="preserve">planuotos įvykdyti 35 priemonės ir papriemonės (kurioms patvirtinti /skirti asignavimai): </t>
    </r>
  </si>
  <si>
    <t>Baltijos miestų sąjungos komisijų sesijose dalyvavo 11 asmenų</t>
  </si>
  <si>
    <t xml:space="preserve"> EUROCITIES metinėje konferencijoje ir Kultūros forume dalyvavo 6 asmenys</t>
  </si>
  <si>
    <t>Baltijos miestų sąjungos (BMS) sesija Klaipėdoje nebuvo vykdoma, nes pagal BMS organizacijos politiką sesijos gali būti organizuojamos tik skirtinguose miestuose</t>
  </si>
  <si>
    <t>Planuota kriterijaus reikšmė neįvykdyta, nes viešųjų pirkimų konkurso nugalėtojas nepagrindė mažos kainos, o skelbti naują konkursą nebuvo tikslo, nes prasidėjo šildymo sezonas. Darbai bus atliekami 2018 m.</t>
  </si>
  <si>
    <t>Dėl lietingo rudens nebuvo  užbaigti Kalvos g. 4 ir Klevų g. 2B pastatų remonto darbai. Darbų užbaigimas numatytas 2018 m.</t>
  </si>
  <si>
    <t>Nebuvo sukurta mobilioji programėlė, leidžianti pranešti apie problemas mieste. Buvo kalbėta su Vilniaus miestu, kad būtų galima pasinaudoti jų programėlės programiniu kodu ir ją pritaikyti Klaipėdos miestui, tačiau susitarti  nepavyko.</t>
  </si>
  <si>
    <t xml:space="preserve">Administracinių nusižengimų kodekse buvo įtvirtinta  nauja teisės norma,  reikalaujanti, kad prieš nagrinėjant administracinio nusižengimo bylas registruotu paštu būtų išsiųsti pranešimai pažeidimą padariusiam asmeniui dėl administracinio nusižengimo. Visi administracinių nusižengimų protokolai taip pat privalo būti siunčiami registruotu paštu, todėl buvo išsiųsta daugiau registruotų laiškų, nei planuota 
</t>
  </si>
  <si>
    <t xml:space="preserve">Buvo sudarytos sutartys dėl daugiabučių gyvenamųjų namų žemės nuomos mokesčio paskirstymo ir administravimo paslaugos pirkimo su 9 namų valdomis (anksčiau buvo 11, tačiau 3 reorganizuotos sujungimo būdu į 1 namų valdą – UAB „Klaipėdos būstas“). Sutartys sudarytos 12 mėn. </t>
  </si>
  <si>
    <t>Buvo staupyta lėšų dėl mažesnio lėšų poreikio savivaldybės tarybos nariams už faktiškai dirbtas valandas. 15 iš 28 tarybos narių atsisakė gauti atlygį, buvo sutaupytos išmokos dėl mažesnio poreikio naudojamų automobilių remontui ir degalams, kanceliarinėms prekėms. Buvo planuotas pastato fasado remontas, tačiau dėl sudėtingų pirkimų pastatą valdanti įmonė remontą atidėjo 2018 m.</t>
  </si>
  <si>
    <t>Lėšos skirtos 2017 m. lapkričio 13 d. Klaipėdos mieste iškritusių smarkių kritulių padarinių išlaidoms atlyginti (2017 m. gruodžio 21 d. Klaipėdos miesto savivaldybės administracijos direktoriaus įsakymas Nr. AD1-3135)</t>
  </si>
  <si>
    <t>Atlikti I etapo darbai</t>
  </si>
  <si>
    <t>Pastatas neįsigytas, nes nespėta parengti pardavimo dokumentų.</t>
  </si>
  <si>
    <t>Pagal poreikį buvo įvertina šių pastatų techninė būklė: Klaipėdos „Aitvaro“ gimnazijos; Klaipėdos „Gabijos“ progimnazijos; Klaipėdos Simono Dacho progimnazijos; Klaipėdos „Saulutės“ mokyklos-darželio; Klaipėdos miesto savivaldybės viešosios bibliotekos (Šlaito g. 10A)</t>
  </si>
  <si>
    <t>Vertinimo kriterijus vykdomas pagal planą, nes tarybos 2017 m. liepos 27 d. sprendimu Nr. T2-162 buvo koreguota planuota reikšmė ir priemonė vykdymui buvo perkelta į 12 programą. Nuo 2017 m. liepos 1 d. įsigaliojus naujam Lietuvos Respublikos užimtumo įstatymui, keitėsi funkcijos apibrėžimas, nustatant, kad  darbo rinkos politikos priemonės turi būti nukreiptos į socialinės atskirties mažinimą, per jas į visuomenę turi būti integruojami socialinę atskirtį patiriantys asmenys (socialinės paramos gavėjai, asmenys, grįžę iš įkalinimo įstaigų, pabėgėliai ir t. t.). Dėl to funkcija perduota vykdyti kitam Savivaldybės administracijos struktūriniam padaliniui – Socialinių reikalų departamentui (anksčiau funkciją vykdė Investicijų ir ekonomikos departamentas)</t>
  </si>
  <si>
    <t xml:space="preserve"> 2016 m. buvo visiškai atnaujinta visa kompiuterinė technika, todėl 2017 m. buvo mažesnis jos įsigijimo poreikis</t>
  </si>
  <si>
    <t>4 tarnybinės stotys, 5 tinklo komutatoriai, 54 personaliniai kompiuteriai, 10 nešiojamųjų kompiuterių, 7 planšetiniai kompiuteriai.</t>
  </si>
  <si>
    <t>Nupirkta daugiau organizacinės technikos lanksčiai reaguojant į darbuotojų poreikį (16 daugiafunkcių įrenginių, 4 projektoriai, 1 kabelių matuoklis, 2 fotoaparatai, 1 plačiaekranis monitorius, 26 telefonai darbuotojams)</t>
  </si>
  <si>
    <t>Planuota kriterijaus reikšmė įvykdyta iš dalies, nes nevisiškai suremontuotos patalpos, kadangi atsirado poreikis atlikti papildomus darbus. Pradėjus rengti darbo projektą, paaiškėjo, kad veikiančiose patalpose nėra įrengta vėdinimo sistema, todėl nebus galima tinkamai ir saugiai eksploatuoti  patalpų. Planuojama papildomai įrengti vėdinimo sistemą.  Su rangovu yra pasirašytas papildomas darbų susitarimas ir tolimesni darbai numatyti 2018 m.</t>
  </si>
  <si>
    <t>Vertinimo kriterijus vykdomas pagal planą, nes tarybos 2017 m. liepos 27 d. sprendimu Nr. T2-162 buvo koreguota planuota reikšmė</t>
  </si>
  <si>
    <t>Vertinimo kriterijus vykdomas pagal planą, nes tarybos 2017 m. liepos 27 d. sprendimu Nr. T2-162 buvo koreaguota planuota reikšmė</t>
  </si>
  <si>
    <t>Archyvo dokumentų saugojimo vietos stokos problema buvo išspręsta kitu būdu. Buvo sudaryta sutartis 10 metų dėl  patalpų pritaikytų archyvo veiklai nuomos</t>
  </si>
  <si>
    <t>Planuota kriterijaus reikšmė neįvykdyta, tačiau  buvo atlikta pastato apžiūra, įvertinta remonto darbų apimtis ir kaštai, nuspręsta techninio projekto neberengti, o parengti einamojo remonto darbų aprašą ir 2018 m. atlikti remonto darbus</t>
  </si>
  <si>
    <t>*Pagal Klaipėdos miesto savivaldybės tarybos sprendimus: 2016 m. gruodžio 22 d. Nr. T2-290 ir 2017 m. vasario 23 d. Nr. T2-25</t>
  </si>
  <si>
    <t>** Pagal Klaipėdos miesto savivaldybės tarybos 2017 m. gruodžio 21 d. sprendimą Nr. T2-331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</si>
</sst>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0">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10"/>
      <name val="Times New Roman"/>
      <family val="1"/>
    </font>
    <font>
      <vertAlign val="superscript"/>
      <sz val="10"/>
      <name val="Times New Roman"/>
      <family val="1"/>
      <charset val="186"/>
    </font>
    <font>
      <sz val="10"/>
      <name val="TimesLT"/>
      <charset val="186"/>
    </font>
    <font>
      <sz val="11"/>
      <name val="Calibri"/>
      <family val="2"/>
      <charset val="186"/>
      <scheme val="minor"/>
    </font>
    <font>
      <sz val="10"/>
      <name val="Calibri"/>
      <family val="2"/>
      <charset val="186"/>
      <scheme val="minor"/>
    </font>
    <font>
      <b/>
      <sz val="11"/>
      <color theme="1"/>
      <name val="Calibri"/>
      <family val="2"/>
      <charset val="186"/>
      <scheme val="minor"/>
    </font>
    <font>
      <sz val="9"/>
      <color indexed="81"/>
      <name val="Tahoma"/>
      <family val="2"/>
      <charset val="186"/>
    </font>
    <font>
      <i/>
      <sz val="10"/>
      <color theme="3"/>
      <name val="Times New Roman"/>
      <family val="1"/>
      <charset val="186"/>
    </font>
    <font>
      <sz val="10"/>
      <color theme="1"/>
      <name val="Times New Roman"/>
      <family val="1"/>
      <charset val="186"/>
    </font>
    <font>
      <sz val="11"/>
      <name val="Times New Roman"/>
      <family val="1"/>
    </font>
    <font>
      <b/>
      <sz val="10"/>
      <name val="Arial"/>
      <family val="2"/>
      <charset val="186"/>
    </font>
    <font>
      <b/>
      <sz val="9"/>
      <color indexed="81"/>
      <name val="Tahoma"/>
      <family val="2"/>
      <charset val="186"/>
    </font>
    <font>
      <b/>
      <sz val="12"/>
      <name val="Times New Roman"/>
      <family val="1"/>
      <charset val="186"/>
    </font>
    <font>
      <sz val="12"/>
      <name val="Times New Roman"/>
      <family val="1"/>
      <charset val="186"/>
    </font>
    <font>
      <sz val="11"/>
      <color theme="1"/>
      <name val="Calibri"/>
      <family val="2"/>
      <scheme val="minor"/>
    </font>
    <font>
      <i/>
      <sz val="10"/>
      <name val="Times New Roman"/>
      <family val="1"/>
      <charset val="186"/>
    </font>
  </fonts>
  <fills count="12">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79998168889431442"/>
        <bgColor indexed="64"/>
      </patternFill>
    </fill>
  </fills>
  <borders count="10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11" fillId="0" borderId="0"/>
    <xf numFmtId="0" fontId="16" fillId="0" borderId="0"/>
    <xf numFmtId="0" fontId="28" fillId="0" borderId="0"/>
  </cellStyleXfs>
  <cellXfs count="863">
    <xf numFmtId="0" fontId="0" fillId="0" borderId="0" xfId="0"/>
    <xf numFmtId="0" fontId="4"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4" fillId="6" borderId="32"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44" xfId="0" applyNumberFormat="1" applyFont="1" applyFill="1" applyBorder="1" applyAlignment="1">
      <alignment horizontal="center" vertical="top"/>
    </xf>
    <xf numFmtId="3" fontId="6" fillId="4" borderId="23" xfId="0" applyNumberFormat="1" applyFont="1" applyFill="1" applyBorder="1" applyAlignment="1">
      <alignment horizontal="center" vertical="top"/>
    </xf>
    <xf numFmtId="3" fontId="6" fillId="5" borderId="58" xfId="0" applyNumberFormat="1" applyFont="1" applyFill="1" applyBorder="1" applyAlignment="1">
      <alignment horizontal="center" vertical="top"/>
    </xf>
    <xf numFmtId="3" fontId="7" fillId="0" borderId="0"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2"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58" xfId="0" applyNumberFormat="1" applyFont="1" applyFill="1" applyBorder="1" applyAlignment="1">
      <alignment vertical="top"/>
    </xf>
    <xf numFmtId="3" fontId="6" fillId="6" borderId="12" xfId="1" applyNumberFormat="1" applyFont="1" applyFill="1" applyBorder="1" applyAlignment="1">
      <alignment horizontal="center" vertical="top"/>
    </xf>
    <xf numFmtId="3" fontId="6" fillId="4" borderId="20" xfId="0" applyNumberFormat="1" applyFont="1" applyFill="1" applyBorder="1" applyAlignment="1">
      <alignment vertical="top"/>
    </xf>
    <xf numFmtId="3" fontId="6" fillId="5" borderId="53" xfId="0" applyNumberFormat="1" applyFont="1" applyFill="1" applyBorder="1" applyAlignment="1">
      <alignment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9" borderId="57" xfId="0" applyNumberFormat="1" applyFont="1" applyFill="1" applyBorder="1" applyAlignment="1">
      <alignment horizontal="center" vertical="top"/>
    </xf>
    <xf numFmtId="0" fontId="9" fillId="0" borderId="0" xfId="0" applyFont="1" applyBorder="1" applyAlignment="1">
      <alignment vertical="top"/>
    </xf>
    <xf numFmtId="3" fontId="4" fillId="7" borderId="24" xfId="0" applyNumberFormat="1" applyFont="1" applyFill="1" applyBorder="1" applyAlignment="1">
      <alignment horizontal="center" vertical="top"/>
    </xf>
    <xf numFmtId="3" fontId="6" fillId="4" borderId="6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4" fillId="6" borderId="60" xfId="0" applyNumberFormat="1" applyFont="1" applyFill="1" applyBorder="1" applyAlignment="1">
      <alignment vertical="top"/>
    </xf>
    <xf numFmtId="3" fontId="4" fillId="6" borderId="36" xfId="0" applyNumberFormat="1" applyFont="1" applyFill="1" applyBorder="1" applyAlignment="1">
      <alignment horizontal="center" vertical="top"/>
    </xf>
    <xf numFmtId="3" fontId="6" fillId="5" borderId="67"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3" borderId="63"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4" fillId="0" borderId="46" xfId="0" applyNumberFormat="1" applyFont="1" applyBorder="1" applyAlignment="1">
      <alignment horizontal="left"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0" fontId="6" fillId="6" borderId="12" xfId="0" applyFont="1" applyFill="1" applyBorder="1" applyAlignment="1">
      <alignment horizontal="left" vertical="top" wrapText="1"/>
    </xf>
    <xf numFmtId="3" fontId="4" fillId="6" borderId="45" xfId="0" applyNumberFormat="1" applyFont="1" applyFill="1" applyBorder="1" applyAlignment="1">
      <alignment horizontal="center" vertical="top"/>
    </xf>
    <xf numFmtId="3" fontId="7" fillId="6" borderId="37"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48" xfId="0" applyNumberFormat="1" applyFont="1" applyFill="1" applyBorder="1" applyAlignment="1">
      <alignment horizontal="center" vertical="top" wrapText="1"/>
    </xf>
    <xf numFmtId="166" fontId="4" fillId="0" borderId="48" xfId="0" applyNumberFormat="1" applyFont="1" applyFill="1" applyBorder="1" applyAlignment="1">
      <alignment horizontal="center" vertical="top" wrapText="1"/>
    </xf>
    <xf numFmtId="166" fontId="6" fillId="3" borderId="48"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0" fontId="6" fillId="6" borderId="11" xfId="0" applyFont="1" applyFill="1" applyBorder="1" applyAlignment="1">
      <alignment horizontal="left" vertical="top" wrapText="1"/>
    </xf>
    <xf numFmtId="0" fontId="17" fillId="0" borderId="0" xfId="0" applyFont="1"/>
    <xf numFmtId="3" fontId="17" fillId="0" borderId="0" xfId="0" applyNumberFormat="1" applyFont="1"/>
    <xf numFmtId="3" fontId="9" fillId="0" borderId="0" xfId="0" applyNumberFormat="1" applyFont="1" applyFill="1" applyAlignment="1">
      <alignment vertical="top"/>
    </xf>
    <xf numFmtId="3" fontId="6" fillId="6" borderId="11" xfId="0" applyNumberFormat="1" applyFont="1" applyFill="1" applyBorder="1" applyAlignment="1">
      <alignment horizontal="left" vertical="top" wrapText="1"/>
    </xf>
    <xf numFmtId="166" fontId="4" fillId="6" borderId="13" xfId="0" applyNumberFormat="1" applyFont="1" applyFill="1" applyBorder="1" applyAlignment="1">
      <alignment horizontal="center" vertical="top"/>
    </xf>
    <xf numFmtId="166" fontId="4" fillId="6" borderId="33" xfId="0" applyNumberFormat="1" applyFont="1" applyFill="1" applyBorder="1" applyAlignment="1">
      <alignment horizontal="center" vertical="top"/>
    </xf>
    <xf numFmtId="166" fontId="6" fillId="9" borderId="59" xfId="0" applyNumberFormat="1" applyFont="1" applyFill="1" applyBorder="1" applyAlignment="1">
      <alignment horizontal="center" vertical="top"/>
    </xf>
    <xf numFmtId="3" fontId="6" fillId="9" borderId="59"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13" fillId="6" borderId="13" xfId="0" applyNumberFormat="1" applyFont="1" applyFill="1" applyBorder="1" applyAlignment="1">
      <alignment horizontal="center" vertical="top" wrapText="1"/>
    </xf>
    <xf numFmtId="3" fontId="13" fillId="6" borderId="32"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53" xfId="0" applyNumberFormat="1" applyFont="1" applyBorder="1" applyAlignment="1">
      <alignment vertical="top" wrapText="1"/>
    </xf>
    <xf numFmtId="3" fontId="4" fillId="0" borderId="34" xfId="0" applyNumberFormat="1" applyFont="1" applyBorder="1" applyAlignment="1">
      <alignment vertical="top" wrapText="1"/>
    </xf>
    <xf numFmtId="166" fontId="4" fillId="6" borderId="54"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14" xfId="0" applyNumberFormat="1" applyFont="1" applyFill="1" applyBorder="1" applyAlignment="1">
      <alignment horizontal="center" vertical="top" wrapText="1"/>
    </xf>
    <xf numFmtId="166" fontId="4" fillId="6" borderId="36"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4" fillId="8" borderId="54" xfId="0" applyNumberFormat="1" applyFont="1" applyFill="1" applyBorder="1" applyAlignment="1">
      <alignment horizontal="center" vertical="top"/>
    </xf>
    <xf numFmtId="166" fontId="6" fillId="9" borderId="57"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53"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3" fontId="4" fillId="7" borderId="61" xfId="0" applyNumberFormat="1" applyFont="1" applyFill="1" applyBorder="1" applyAlignment="1">
      <alignment vertical="top"/>
    </xf>
    <xf numFmtId="166" fontId="13" fillId="6" borderId="36" xfId="0" applyNumberFormat="1" applyFont="1" applyFill="1" applyBorder="1" applyAlignment="1">
      <alignment horizontal="center" vertical="top"/>
    </xf>
    <xf numFmtId="166" fontId="6" fillId="5" borderId="69" xfId="0" applyNumberFormat="1" applyFont="1" applyFill="1" applyBorder="1" applyAlignment="1">
      <alignment horizontal="center" vertical="top"/>
    </xf>
    <xf numFmtId="166" fontId="6" fillId="3" borderId="54" xfId="0" applyNumberFormat="1" applyFont="1" applyFill="1" applyBorder="1" applyAlignment="1">
      <alignment horizontal="center" vertical="top" wrapText="1"/>
    </xf>
    <xf numFmtId="166" fontId="6" fillId="9" borderId="48" xfId="0" applyNumberFormat="1" applyFont="1" applyFill="1" applyBorder="1" applyAlignment="1">
      <alignment horizontal="center" vertical="top" wrapText="1"/>
    </xf>
    <xf numFmtId="166" fontId="4" fillId="0" borderId="48" xfId="0" applyNumberFormat="1" applyFont="1" applyBorder="1" applyAlignment="1">
      <alignment horizontal="center" vertical="top" wrapText="1"/>
    </xf>
    <xf numFmtId="166" fontId="6" fillId="9" borderId="57" xfId="0" applyNumberFormat="1" applyFont="1" applyFill="1" applyBorder="1" applyAlignment="1">
      <alignment horizontal="center" vertical="top" wrapText="1"/>
    </xf>
    <xf numFmtId="3" fontId="6" fillId="6" borderId="11" xfId="0" applyNumberFormat="1" applyFont="1" applyFill="1" applyBorder="1" applyAlignment="1">
      <alignment vertical="top" wrapText="1"/>
    </xf>
    <xf numFmtId="3" fontId="5" fillId="6" borderId="12" xfId="0" applyNumberFormat="1" applyFont="1" applyFill="1" applyBorder="1" applyAlignment="1">
      <alignment horizontal="center" vertical="center" textRotation="90" wrapText="1"/>
    </xf>
    <xf numFmtId="3" fontId="4" fillId="6" borderId="8" xfId="0" applyNumberFormat="1" applyFont="1" applyFill="1" applyBorder="1" applyAlignment="1">
      <alignment horizontal="center" vertical="top" wrapText="1"/>
    </xf>
    <xf numFmtId="3" fontId="4" fillId="6" borderId="62" xfId="0" applyNumberFormat="1" applyFont="1" applyFill="1" applyBorder="1" applyAlignment="1">
      <alignment vertical="top"/>
    </xf>
    <xf numFmtId="3" fontId="6" fillId="6" borderId="4" xfId="1" applyNumberFormat="1" applyFont="1" applyFill="1" applyBorder="1" applyAlignment="1">
      <alignment horizontal="center" vertical="top"/>
    </xf>
    <xf numFmtId="3" fontId="6" fillId="6" borderId="4" xfId="0" applyNumberFormat="1" applyFont="1" applyFill="1" applyBorder="1" applyAlignment="1">
      <alignment horizontal="center" vertical="top"/>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72" xfId="0" applyFont="1" applyFill="1" applyBorder="1" applyAlignment="1">
      <alignment horizontal="left" vertical="top" wrapText="1"/>
    </xf>
    <xf numFmtId="166" fontId="17" fillId="0" borderId="0" xfId="0" applyNumberFormat="1" applyFont="1"/>
    <xf numFmtId="166" fontId="4" fillId="6" borderId="5" xfId="0" applyNumberFormat="1" applyFont="1" applyFill="1" applyBorder="1" applyAlignment="1">
      <alignment horizontal="center" vertical="top"/>
    </xf>
    <xf numFmtId="166" fontId="4" fillId="6" borderId="13"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4" fillId="8" borderId="8"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5" fontId="4" fillId="6" borderId="12" xfId="0" applyNumberFormat="1" applyFont="1" applyFill="1" applyBorder="1" applyAlignment="1">
      <alignment horizontal="center" vertical="center" textRotation="90"/>
    </xf>
    <xf numFmtId="3" fontId="4" fillId="6" borderId="12" xfId="0" applyNumberFormat="1" applyFont="1" applyFill="1" applyBorder="1" applyAlignment="1">
      <alignment horizontal="center" vertical="top"/>
    </xf>
    <xf numFmtId="3" fontId="4" fillId="6" borderId="51" xfId="0" applyNumberFormat="1" applyFont="1" applyFill="1" applyBorder="1" applyAlignment="1">
      <alignment horizontal="center" vertical="top"/>
    </xf>
    <xf numFmtId="3" fontId="4" fillId="0" borderId="86" xfId="0" applyNumberFormat="1" applyFont="1" applyBorder="1" applyAlignment="1">
      <alignment horizontal="center" vertical="top"/>
    </xf>
    <xf numFmtId="3" fontId="4" fillId="6" borderId="37" xfId="0" applyNumberFormat="1" applyFont="1" applyFill="1" applyBorder="1" applyAlignment="1">
      <alignment horizontal="center" vertical="top"/>
    </xf>
    <xf numFmtId="3" fontId="4" fillId="0" borderId="82" xfId="0" applyNumberFormat="1" applyFont="1" applyBorder="1" applyAlignment="1">
      <alignment horizontal="center" vertical="top"/>
    </xf>
    <xf numFmtId="3" fontId="4" fillId="0" borderId="12" xfId="0" applyNumberFormat="1" applyFont="1" applyBorder="1" applyAlignment="1">
      <alignment horizontal="center" vertical="top"/>
    </xf>
    <xf numFmtId="3" fontId="5" fillId="6" borderId="37" xfId="0" applyNumberFormat="1" applyFont="1" applyFill="1" applyBorder="1" applyAlignment="1">
      <alignment horizontal="center" vertical="top"/>
    </xf>
    <xf numFmtId="3" fontId="5" fillId="6" borderId="51" xfId="0" applyNumberFormat="1" applyFont="1" applyFill="1" applyBorder="1" applyAlignment="1">
      <alignment horizontal="center" vertical="top"/>
    </xf>
    <xf numFmtId="3" fontId="4" fillId="7" borderId="1"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42" xfId="0" applyNumberFormat="1" applyFont="1" applyFill="1" applyBorder="1" applyAlignment="1">
      <alignment horizontal="center" vertical="top"/>
    </xf>
    <xf numFmtId="3" fontId="4" fillId="6" borderId="50" xfId="0" applyNumberFormat="1" applyFont="1" applyFill="1" applyBorder="1" applyAlignment="1">
      <alignment horizontal="center" vertical="top"/>
    </xf>
    <xf numFmtId="3" fontId="4" fillId="6" borderId="88" xfId="0" applyNumberFormat="1" applyFont="1" applyFill="1" applyBorder="1" applyAlignment="1">
      <alignment horizontal="center" vertical="top"/>
    </xf>
    <xf numFmtId="3" fontId="4" fillId="0" borderId="79" xfId="0" applyNumberFormat="1" applyFont="1" applyBorder="1" applyAlignment="1">
      <alignment horizontal="center" vertical="top"/>
    </xf>
    <xf numFmtId="3" fontId="4" fillId="6" borderId="38" xfId="0" applyNumberFormat="1" applyFont="1" applyFill="1" applyBorder="1" applyAlignment="1">
      <alignment horizontal="center" vertical="top"/>
    </xf>
    <xf numFmtId="3" fontId="4" fillId="0" borderId="11" xfId="0" applyNumberFormat="1" applyFont="1" applyBorder="1" applyAlignment="1">
      <alignment horizontal="center" vertical="top"/>
    </xf>
    <xf numFmtId="3" fontId="5" fillId="6" borderId="38" xfId="0" applyNumberFormat="1" applyFont="1" applyFill="1" applyBorder="1" applyAlignment="1">
      <alignment horizontal="center" vertical="top"/>
    </xf>
    <xf numFmtId="3" fontId="5" fillId="6" borderId="50"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3" fontId="4" fillId="7" borderId="77"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3" fontId="4" fillId="7" borderId="26" xfId="0" applyNumberFormat="1" applyFont="1" applyFill="1" applyBorder="1" applyAlignment="1">
      <alignment horizontal="center" vertical="top"/>
    </xf>
    <xf numFmtId="166" fontId="6" fillId="4" borderId="65" xfId="0" applyNumberFormat="1" applyFont="1" applyFill="1" applyBorder="1" applyAlignment="1">
      <alignment horizontal="center" vertical="top"/>
    </xf>
    <xf numFmtId="166" fontId="6" fillId="3" borderId="65" xfId="0" applyNumberFormat="1" applyFont="1" applyFill="1" applyBorder="1" applyAlignment="1">
      <alignment horizontal="center" vertical="top"/>
    </xf>
    <xf numFmtId="3" fontId="4" fillId="0" borderId="91" xfId="0" applyNumberFormat="1" applyFont="1" applyBorder="1" applyAlignment="1">
      <alignment horizontal="center" vertical="top"/>
    </xf>
    <xf numFmtId="3" fontId="4" fillId="6" borderId="17" xfId="0" applyNumberFormat="1" applyFont="1" applyFill="1" applyBorder="1" applyAlignment="1">
      <alignment horizontal="center" vertical="top"/>
    </xf>
    <xf numFmtId="3" fontId="4" fillId="6" borderId="91" xfId="0" applyNumberFormat="1" applyFont="1" applyFill="1" applyBorder="1" applyAlignment="1">
      <alignment horizontal="center" vertical="top"/>
    </xf>
    <xf numFmtId="3" fontId="4" fillId="6" borderId="55"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0" fontId="4" fillId="0" borderId="88" xfId="0" applyFont="1" applyBorder="1" applyAlignment="1">
      <alignment horizontal="center" vertical="top"/>
    </xf>
    <xf numFmtId="0" fontId="4" fillId="0" borderId="83" xfId="0" applyFont="1" applyFill="1" applyBorder="1" applyAlignment="1">
      <alignment horizontal="center" vertical="top"/>
    </xf>
    <xf numFmtId="166" fontId="6" fillId="4" borderId="69" xfId="0" applyNumberFormat="1" applyFont="1" applyFill="1" applyBorder="1" applyAlignment="1">
      <alignment horizontal="center" vertical="top"/>
    </xf>
    <xf numFmtId="166" fontId="6" fillId="0" borderId="0" xfId="0" applyNumberFormat="1" applyFont="1" applyFill="1" applyBorder="1" applyAlignment="1">
      <alignment horizontal="center" vertical="top"/>
    </xf>
    <xf numFmtId="166" fontId="6" fillId="5" borderId="23" xfId="0" applyNumberFormat="1" applyFont="1" applyFill="1" applyBorder="1" applyAlignment="1">
      <alignment horizontal="center" vertical="top"/>
    </xf>
    <xf numFmtId="166" fontId="6" fillId="5" borderId="65" xfId="0" applyNumberFormat="1" applyFont="1" applyFill="1" applyBorder="1" applyAlignment="1">
      <alignment horizontal="center" vertical="top"/>
    </xf>
    <xf numFmtId="166" fontId="6" fillId="3" borderId="69" xfId="0" applyNumberFormat="1" applyFont="1" applyFill="1" applyBorder="1" applyAlignment="1">
      <alignment horizontal="center" vertical="top"/>
    </xf>
    <xf numFmtId="166" fontId="6" fillId="9" borderId="23" xfId="0" applyNumberFormat="1" applyFont="1" applyFill="1" applyBorder="1" applyAlignment="1">
      <alignment horizontal="center" vertical="top"/>
    </xf>
    <xf numFmtId="165" fontId="4" fillId="6" borderId="17" xfId="0" applyNumberFormat="1" applyFont="1" applyFill="1" applyBorder="1" applyAlignment="1">
      <alignment horizontal="center" vertical="center" textRotation="90"/>
    </xf>
    <xf numFmtId="0" fontId="18" fillId="0" borderId="91" xfId="0" applyFont="1" applyBorder="1" applyAlignment="1"/>
    <xf numFmtId="0" fontId="18" fillId="0" borderId="51" xfId="0" applyFont="1" applyBorder="1" applyAlignment="1"/>
    <xf numFmtId="3" fontId="4" fillId="6" borderId="0" xfId="0" applyNumberFormat="1" applyFont="1" applyFill="1" applyBorder="1" applyAlignment="1">
      <alignment horizontal="center" vertical="top"/>
    </xf>
    <xf numFmtId="0" fontId="4" fillId="6" borderId="93" xfId="0" applyFont="1" applyFill="1" applyBorder="1" applyAlignment="1">
      <alignment horizontal="center" vertical="top"/>
    </xf>
    <xf numFmtId="0" fontId="4" fillId="6" borderId="73" xfId="0" applyFont="1" applyFill="1" applyBorder="1" applyAlignment="1">
      <alignment horizontal="left" vertical="top" wrapText="1"/>
    </xf>
    <xf numFmtId="0" fontId="4" fillId="0" borderId="80" xfId="0" applyFont="1" applyBorder="1" applyAlignment="1">
      <alignment horizontal="center" vertical="top"/>
    </xf>
    <xf numFmtId="0" fontId="4" fillId="0" borderId="81" xfId="0" applyFont="1" applyBorder="1" applyAlignment="1">
      <alignment horizontal="center" vertical="top"/>
    </xf>
    <xf numFmtId="0" fontId="4" fillId="6" borderId="95" xfId="0" applyFont="1" applyFill="1" applyBorder="1" applyAlignment="1">
      <alignment horizontal="center" vertical="top"/>
    </xf>
    <xf numFmtId="0" fontId="4" fillId="0" borderId="72" xfId="0" applyFont="1" applyFill="1" applyBorder="1" applyAlignment="1">
      <alignment horizontal="left" vertical="top" wrapText="1"/>
    </xf>
    <xf numFmtId="0" fontId="4" fillId="6" borderId="43" xfId="0" applyFont="1" applyFill="1" applyBorder="1" applyAlignment="1">
      <alignment horizontal="left" vertical="top" wrapText="1"/>
    </xf>
    <xf numFmtId="0" fontId="4" fillId="0" borderId="42" xfId="0" applyFont="1" applyBorder="1" applyAlignment="1">
      <alignment horizontal="center" vertical="top"/>
    </xf>
    <xf numFmtId="0" fontId="4" fillId="0" borderId="82" xfId="0" applyFont="1" applyBorder="1" applyAlignment="1">
      <alignment horizontal="center" vertical="top"/>
    </xf>
    <xf numFmtId="3" fontId="21" fillId="6" borderId="52" xfId="0" applyNumberFormat="1" applyFont="1" applyFill="1" applyBorder="1" applyAlignment="1">
      <alignment horizontal="left" vertical="top" wrapText="1"/>
    </xf>
    <xf numFmtId="0" fontId="4" fillId="6" borderId="78" xfId="0" applyFont="1" applyFill="1" applyBorder="1" applyAlignment="1">
      <alignment horizontal="center" vertical="top"/>
    </xf>
    <xf numFmtId="0" fontId="4" fillId="6" borderId="84" xfId="0"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0" fontId="4" fillId="0" borderId="88" xfId="0" applyFont="1" applyFill="1" applyBorder="1" applyAlignment="1">
      <alignment horizontal="center" vertical="top"/>
    </xf>
    <xf numFmtId="3" fontId="4" fillId="6" borderId="39"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0" fontId="9" fillId="6" borderId="1" xfId="0" applyFont="1" applyFill="1" applyBorder="1" applyAlignment="1">
      <alignment vertical="top"/>
    </xf>
    <xf numFmtId="166" fontId="6" fillId="9" borderId="13" xfId="0" applyNumberFormat="1" applyFont="1" applyFill="1" applyBorder="1" applyAlignment="1">
      <alignment horizontal="center" vertical="top"/>
    </xf>
    <xf numFmtId="3" fontId="4" fillId="6" borderId="30" xfId="0" applyNumberFormat="1" applyFont="1" applyFill="1" applyBorder="1" applyAlignment="1">
      <alignment vertical="top" wrapText="1"/>
    </xf>
    <xf numFmtId="3" fontId="10" fillId="0" borderId="11" xfId="0" applyNumberFormat="1" applyFont="1" applyFill="1" applyBorder="1" applyAlignment="1">
      <alignment horizontal="center" vertical="top"/>
    </xf>
    <xf numFmtId="3" fontId="10" fillId="0" borderId="31" xfId="0" applyNumberFormat="1" applyFont="1" applyFill="1" applyBorder="1" applyAlignment="1">
      <alignment horizontal="center" vertical="top"/>
    </xf>
    <xf numFmtId="0" fontId="4" fillId="6" borderId="13" xfId="0" applyFont="1" applyFill="1" applyBorder="1" applyAlignment="1">
      <alignment horizontal="left" vertical="top" wrapText="1"/>
    </xf>
    <xf numFmtId="49" fontId="6" fillId="6" borderId="11" xfId="0" applyNumberFormat="1" applyFont="1" applyFill="1" applyBorder="1" applyAlignment="1">
      <alignment vertical="top"/>
    </xf>
    <xf numFmtId="3" fontId="4" fillId="6" borderId="0" xfId="0" applyNumberFormat="1" applyFont="1" applyFill="1" applyBorder="1" applyAlignment="1">
      <alignment vertical="top"/>
    </xf>
    <xf numFmtId="3" fontId="6" fillId="6" borderId="11" xfId="0" applyNumberFormat="1" applyFont="1" applyFill="1" applyBorder="1" applyAlignment="1">
      <alignment vertical="top"/>
    </xf>
    <xf numFmtId="3" fontId="6" fillId="6" borderId="12" xfId="0" applyNumberFormat="1" applyFont="1" applyFill="1" applyBorder="1" applyAlignment="1">
      <alignment vertical="top"/>
    </xf>
    <xf numFmtId="3" fontId="6" fillId="6" borderId="22" xfId="0" applyNumberFormat="1" applyFont="1" applyFill="1" applyBorder="1" applyAlignment="1">
      <alignment vertical="top"/>
    </xf>
    <xf numFmtId="165" fontId="4" fillId="6" borderId="11" xfId="0" applyNumberFormat="1" applyFont="1" applyFill="1" applyBorder="1" applyAlignment="1">
      <alignment horizontal="center" vertical="center" textRotation="90"/>
    </xf>
    <xf numFmtId="165" fontId="4" fillId="6" borderId="31" xfId="0" applyNumberFormat="1" applyFont="1" applyFill="1" applyBorder="1" applyAlignment="1">
      <alignment horizontal="center" vertical="center" textRotation="90"/>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0" fontId="4" fillId="6" borderId="13" xfId="0" applyFont="1" applyFill="1" applyBorder="1" applyAlignment="1">
      <alignment horizontal="center" vertical="top"/>
    </xf>
    <xf numFmtId="0" fontId="4" fillId="6" borderId="46" xfId="0" applyFont="1" applyFill="1" applyBorder="1" applyAlignment="1">
      <alignment horizontal="center" vertical="top"/>
    </xf>
    <xf numFmtId="166" fontId="4" fillId="6" borderId="97" xfId="0" applyNumberFormat="1" applyFont="1" applyFill="1" applyBorder="1" applyAlignment="1">
      <alignment horizontal="center" vertical="top"/>
    </xf>
    <xf numFmtId="3" fontId="6" fillId="9" borderId="25" xfId="0" applyNumberFormat="1" applyFont="1" applyFill="1" applyBorder="1" applyAlignment="1">
      <alignment horizontal="right" vertical="top" wrapText="1"/>
    </xf>
    <xf numFmtId="0" fontId="6" fillId="6" borderId="12" xfId="0" applyFont="1" applyFill="1" applyBorder="1" applyAlignment="1">
      <alignment horizontal="center" vertical="center" wrapText="1"/>
    </xf>
    <xf numFmtId="166" fontId="4" fillId="6" borderId="87" xfId="0" applyNumberFormat="1" applyFont="1" applyFill="1" applyBorder="1" applyAlignment="1">
      <alignment horizontal="center" vertical="top"/>
    </xf>
    <xf numFmtId="3" fontId="6" fillId="0" borderId="27" xfId="0" applyNumberFormat="1" applyFont="1" applyBorder="1" applyAlignment="1">
      <alignment horizontal="center" vertical="top"/>
    </xf>
    <xf numFmtId="166" fontId="22" fillId="10" borderId="14" xfId="0" applyNumberFormat="1" applyFont="1" applyFill="1" applyBorder="1" applyAlignment="1">
      <alignment horizontal="center" vertical="top"/>
    </xf>
    <xf numFmtId="166" fontId="4" fillId="8" borderId="14" xfId="0" applyNumberFormat="1" applyFont="1" applyFill="1" applyBorder="1" applyAlignment="1">
      <alignment horizontal="center" vertical="top"/>
    </xf>
    <xf numFmtId="3" fontId="4" fillId="6" borderId="46" xfId="0" applyNumberFormat="1" applyFont="1" applyFill="1" applyBorder="1" applyAlignment="1">
      <alignment horizontal="left" vertical="top" wrapText="1"/>
    </xf>
    <xf numFmtId="3" fontId="4" fillId="0" borderId="46" xfId="0" applyNumberFormat="1" applyFont="1" applyBorder="1" applyAlignment="1">
      <alignment vertical="top" wrapText="1"/>
    </xf>
    <xf numFmtId="3" fontId="4" fillId="6" borderId="46" xfId="0" applyNumberFormat="1" applyFont="1" applyFill="1" applyBorder="1" applyAlignment="1">
      <alignment vertical="top" wrapText="1"/>
    </xf>
    <xf numFmtId="165" fontId="4" fillId="6" borderId="88" xfId="0" applyNumberFormat="1" applyFont="1" applyFill="1" applyBorder="1" applyAlignment="1">
      <alignment horizontal="center" vertical="top" wrapText="1"/>
    </xf>
    <xf numFmtId="49" fontId="4" fillId="6" borderId="88" xfId="0" applyNumberFormat="1" applyFont="1" applyFill="1" applyBorder="1" applyAlignment="1">
      <alignment horizontal="center" vertical="top"/>
    </xf>
    <xf numFmtId="49" fontId="5" fillId="0" borderId="88" xfId="0" applyNumberFormat="1" applyFont="1" applyBorder="1" applyAlignment="1">
      <alignment horizontal="center" vertical="top"/>
    </xf>
    <xf numFmtId="3" fontId="10" fillId="8" borderId="88" xfId="0" applyNumberFormat="1" applyFont="1" applyFill="1" applyBorder="1" applyAlignment="1">
      <alignment horizontal="center" vertical="top"/>
    </xf>
    <xf numFmtId="3" fontId="4" fillId="6" borderId="2" xfId="0" applyNumberFormat="1" applyFont="1" applyFill="1" applyBorder="1" applyAlignment="1">
      <alignment vertical="top" wrapText="1"/>
    </xf>
    <xf numFmtId="0" fontId="17" fillId="6" borderId="53" xfId="0" applyFont="1" applyFill="1" applyBorder="1" applyAlignment="1">
      <alignment vertical="top" wrapText="1"/>
    </xf>
    <xf numFmtId="3" fontId="12" fillId="6" borderId="21" xfId="0" applyNumberFormat="1" applyFont="1" applyFill="1" applyBorder="1" applyAlignment="1">
      <alignment horizontal="center" vertical="top"/>
    </xf>
    <xf numFmtId="3" fontId="12" fillId="6" borderId="24"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4" fillId="0" borderId="32" xfId="0" applyFont="1" applyFill="1" applyBorder="1" applyAlignment="1">
      <alignment horizontal="center" vertical="top" wrapText="1"/>
    </xf>
    <xf numFmtId="3" fontId="13" fillId="6" borderId="14" xfId="0" applyNumberFormat="1" applyFont="1" applyFill="1" applyBorder="1" applyAlignment="1">
      <alignment horizontal="center" vertical="top" wrapText="1"/>
    </xf>
    <xf numFmtId="3" fontId="4" fillId="0" borderId="14" xfId="0" applyNumberFormat="1" applyFont="1" applyFill="1" applyBorder="1" applyAlignment="1">
      <alignment horizontal="center" vertical="top"/>
    </xf>
    <xf numFmtId="3" fontId="6" fillId="9" borderId="57" xfId="0" applyNumberFormat="1" applyFont="1" applyFill="1" applyBorder="1" applyAlignment="1">
      <alignment horizontal="center" vertical="top" wrapText="1"/>
    </xf>
    <xf numFmtId="166" fontId="4" fillId="0" borderId="0" xfId="0" applyNumberFormat="1" applyFont="1" applyAlignment="1">
      <alignment vertical="top"/>
    </xf>
    <xf numFmtId="3" fontId="4" fillId="0" borderId="96" xfId="0" applyNumberFormat="1" applyFont="1" applyBorder="1" applyAlignment="1">
      <alignment horizontal="center" vertical="top"/>
    </xf>
    <xf numFmtId="3" fontId="6" fillId="6" borderId="31" xfId="1" applyNumberFormat="1" applyFont="1" applyFill="1" applyBorder="1" applyAlignment="1">
      <alignment horizontal="center" vertical="top"/>
    </xf>
    <xf numFmtId="3" fontId="4" fillId="6" borderId="32" xfId="0" applyNumberFormat="1" applyFont="1" applyFill="1" applyBorder="1" applyAlignment="1">
      <alignment vertical="top" wrapText="1"/>
    </xf>
    <xf numFmtId="3" fontId="6" fillId="6" borderId="3" xfId="0" applyNumberFormat="1" applyFont="1" applyFill="1" applyBorder="1" applyAlignment="1">
      <alignment vertical="top"/>
    </xf>
    <xf numFmtId="3" fontId="6" fillId="6" borderId="58" xfId="0" applyNumberFormat="1" applyFont="1" applyFill="1" applyBorder="1" applyAlignment="1">
      <alignment vertical="top"/>
    </xf>
    <xf numFmtId="3" fontId="6" fillId="6" borderId="1" xfId="0" applyNumberFormat="1" applyFont="1" applyFill="1" applyBorder="1" applyAlignment="1">
      <alignment vertical="top"/>
    </xf>
    <xf numFmtId="166" fontId="6" fillId="9" borderId="36" xfId="0" applyNumberFormat="1" applyFont="1" applyFill="1" applyBorder="1" applyAlignment="1">
      <alignment horizontal="center" vertical="top"/>
    </xf>
    <xf numFmtId="3" fontId="6" fillId="9" borderId="25" xfId="0" applyNumberFormat="1" applyFont="1" applyFill="1" applyBorder="1" applyAlignment="1">
      <alignment horizontal="center" vertical="top"/>
    </xf>
    <xf numFmtId="49" fontId="6" fillId="5" borderId="64" xfId="0" applyNumberFormat="1" applyFont="1" applyFill="1" applyBorder="1" applyAlignment="1">
      <alignment horizontal="center" vertical="top"/>
    </xf>
    <xf numFmtId="166" fontId="5" fillId="6" borderId="75" xfId="0" applyNumberFormat="1" applyFont="1" applyFill="1" applyBorder="1" applyAlignment="1">
      <alignment horizontal="center" vertical="top"/>
    </xf>
    <xf numFmtId="0" fontId="4" fillId="8" borderId="0" xfId="0" applyFont="1" applyFill="1" applyAlignment="1">
      <alignment vertical="top"/>
    </xf>
    <xf numFmtId="3" fontId="6" fillId="6" borderId="55"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0" fontId="6" fillId="6" borderId="12" xfId="0" applyFont="1" applyFill="1" applyBorder="1" applyAlignment="1">
      <alignment horizontal="center" vertical="top" wrapText="1"/>
    </xf>
    <xf numFmtId="0" fontId="12" fillId="6" borderId="50" xfId="0" applyFont="1" applyFill="1" applyBorder="1" applyAlignment="1">
      <alignment horizontal="center" vertical="top"/>
    </xf>
    <xf numFmtId="3" fontId="6" fillId="6" borderId="93" xfId="0" applyNumberFormat="1" applyFont="1" applyFill="1" applyBorder="1" applyAlignment="1">
      <alignment horizontal="center" vertical="top"/>
    </xf>
    <xf numFmtId="3" fontId="4" fillId="0" borderId="78" xfId="0" applyNumberFormat="1" applyFont="1" applyFill="1" applyBorder="1" applyAlignment="1">
      <alignment vertical="top" wrapText="1"/>
    </xf>
    <xf numFmtId="0" fontId="4" fillId="6" borderId="33" xfId="0" applyFont="1" applyFill="1" applyBorder="1" applyAlignment="1">
      <alignment vertical="top" wrapText="1"/>
    </xf>
    <xf numFmtId="3" fontId="4" fillId="6" borderId="47" xfId="0" applyNumberFormat="1" applyFont="1" applyFill="1" applyBorder="1" applyAlignment="1">
      <alignment horizontal="center" vertical="top"/>
    </xf>
    <xf numFmtId="3" fontId="4" fillId="6" borderId="43" xfId="0" applyNumberFormat="1" applyFont="1" applyFill="1" applyBorder="1" applyAlignment="1">
      <alignment vertical="top" wrapText="1"/>
    </xf>
    <xf numFmtId="3" fontId="5" fillId="6" borderId="78" xfId="0" applyNumberFormat="1" applyFont="1" applyFill="1" applyBorder="1" applyAlignment="1">
      <alignment horizontal="center" vertical="top"/>
    </xf>
    <xf numFmtId="3" fontId="5" fillId="6" borderId="84" xfId="0" applyNumberFormat="1" applyFont="1" applyFill="1" applyBorder="1" applyAlignment="1">
      <alignment horizontal="center" vertical="top"/>
    </xf>
    <xf numFmtId="3" fontId="4" fillId="0" borderId="47" xfId="0" applyNumberFormat="1" applyFont="1" applyBorder="1" applyAlignment="1">
      <alignment horizontal="center" vertical="top" wrapText="1"/>
    </xf>
    <xf numFmtId="3" fontId="4" fillId="0" borderId="42" xfId="0" applyNumberFormat="1" applyFont="1" applyBorder="1" applyAlignment="1">
      <alignment horizontal="center" vertical="top"/>
    </xf>
    <xf numFmtId="3" fontId="4" fillId="6" borderId="7" xfId="0" applyNumberFormat="1" applyFont="1" applyFill="1" applyBorder="1" applyAlignment="1">
      <alignment horizontal="center" vertical="top"/>
    </xf>
    <xf numFmtId="3" fontId="4" fillId="6" borderId="70" xfId="0" applyNumberFormat="1" applyFont="1" applyFill="1" applyBorder="1" applyAlignment="1">
      <alignment vertical="top" wrapText="1"/>
    </xf>
    <xf numFmtId="3" fontId="4" fillId="0" borderId="98" xfId="0" applyNumberFormat="1" applyFont="1" applyBorder="1" applyAlignment="1">
      <alignment horizontal="center" vertical="top"/>
    </xf>
    <xf numFmtId="3" fontId="4" fillId="7" borderId="68" xfId="0" applyNumberFormat="1" applyFont="1" applyFill="1" applyBorder="1" applyAlignment="1">
      <alignment vertical="top"/>
    </xf>
    <xf numFmtId="3" fontId="4" fillId="7" borderId="65" xfId="0" applyNumberFormat="1" applyFont="1" applyFill="1" applyBorder="1" applyAlignment="1">
      <alignment horizontal="center" vertical="top"/>
    </xf>
    <xf numFmtId="3" fontId="4" fillId="0" borderId="0" xfId="0" applyNumberFormat="1" applyFont="1" applyFill="1" applyAlignment="1">
      <alignment vertical="top"/>
    </xf>
    <xf numFmtId="3" fontId="4" fillId="0" borderId="0" xfId="0" applyNumberFormat="1" applyFont="1" applyFill="1" applyAlignment="1">
      <alignment horizontal="center"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166" fontId="5" fillId="6" borderId="28"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6" fillId="9" borderId="23" xfId="0" applyNumberFormat="1" applyFont="1" applyFill="1" applyBorder="1" applyAlignment="1">
      <alignment horizontal="right" vertical="top" wrapText="1"/>
    </xf>
    <xf numFmtId="3" fontId="4" fillId="6" borderId="51" xfId="0" applyNumberFormat="1" applyFont="1" applyFill="1" applyBorder="1" applyAlignment="1">
      <alignment vertical="top" wrapText="1"/>
    </xf>
    <xf numFmtId="3" fontId="6" fillId="0" borderId="0" xfId="0" applyNumberFormat="1" applyFont="1" applyFill="1" applyBorder="1" applyAlignment="1">
      <alignment horizontal="center" vertical="top" wrapText="1"/>
    </xf>
    <xf numFmtId="3" fontId="6" fillId="6" borderId="3" xfId="0" applyNumberFormat="1" applyFont="1" applyFill="1" applyBorder="1" applyAlignment="1">
      <alignment vertical="top" wrapText="1"/>
    </xf>
    <xf numFmtId="0" fontId="4" fillId="6" borderId="10" xfId="0" applyFont="1" applyFill="1" applyBorder="1" applyAlignment="1">
      <alignment horizontal="left" vertical="top" wrapText="1"/>
    </xf>
    <xf numFmtId="3" fontId="6" fillId="6" borderId="12"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1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4" borderId="2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1"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5" fillId="0" borderId="21"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6" borderId="21" xfId="0" applyNumberFormat="1" applyFont="1" applyFill="1" applyBorder="1" applyAlignment="1">
      <alignment horizontal="center" vertical="top"/>
    </xf>
    <xf numFmtId="3" fontId="4" fillId="0" borderId="3" xfId="0" applyNumberFormat="1" applyFont="1" applyBorder="1" applyAlignment="1">
      <alignment horizontal="center" vertical="top"/>
    </xf>
    <xf numFmtId="0" fontId="2" fillId="0" borderId="0" xfId="0" applyFont="1" applyAlignment="1">
      <alignment horizontal="center" vertical="top" wrapText="1"/>
    </xf>
    <xf numFmtId="3" fontId="4" fillId="6" borderId="0" xfId="0" applyNumberFormat="1" applyFont="1" applyFill="1" applyBorder="1" applyAlignment="1">
      <alignment horizontal="center" vertical="top" wrapText="1"/>
    </xf>
    <xf numFmtId="166" fontId="6" fillId="3" borderId="13" xfId="0" applyNumberFormat="1" applyFont="1" applyFill="1" applyBorder="1" applyAlignment="1">
      <alignment horizontal="center" vertical="top" wrapText="1"/>
    </xf>
    <xf numFmtId="166" fontId="4" fillId="0" borderId="29" xfId="0" applyNumberFormat="1" applyFont="1" applyBorder="1" applyAlignment="1">
      <alignment horizontal="center" vertical="top" wrapText="1"/>
    </xf>
    <xf numFmtId="166" fontId="6" fillId="9" borderId="23" xfId="0" applyNumberFormat="1" applyFont="1" applyFill="1" applyBorder="1" applyAlignment="1">
      <alignment horizontal="center" vertical="top" wrapText="1"/>
    </xf>
    <xf numFmtId="3" fontId="4" fillId="6" borderId="47" xfId="0" applyNumberFormat="1" applyFont="1" applyFill="1" applyBorder="1" applyAlignment="1">
      <alignment horizontal="left" vertical="top" wrapText="1"/>
    </xf>
    <xf numFmtId="166" fontId="4" fillId="9" borderId="29" xfId="0" applyNumberFormat="1" applyFont="1" applyFill="1" applyBorder="1" applyAlignment="1">
      <alignment horizontal="center" vertical="top" wrapText="1"/>
    </xf>
    <xf numFmtId="166" fontId="6" fillId="3" borderId="5" xfId="0" applyNumberFormat="1" applyFont="1" applyFill="1" applyBorder="1" applyAlignment="1">
      <alignment horizontal="center" vertical="top" wrapText="1"/>
    </xf>
    <xf numFmtId="166" fontId="6" fillId="9" borderId="29" xfId="0" applyNumberFormat="1" applyFont="1" applyFill="1" applyBorder="1" applyAlignment="1">
      <alignment horizontal="center" vertical="top" wrapText="1"/>
    </xf>
    <xf numFmtId="3" fontId="4" fillId="6" borderId="33" xfId="0" applyNumberFormat="1" applyFont="1" applyFill="1" applyBorder="1" applyAlignment="1">
      <alignment vertical="top" wrapText="1"/>
    </xf>
    <xf numFmtId="3" fontId="4" fillId="0" borderId="50" xfId="0" applyNumberFormat="1" applyFont="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49" fontId="4" fillId="6" borderId="12" xfId="0" applyNumberFormat="1" applyFont="1" applyFill="1" applyBorder="1" applyAlignment="1">
      <alignment horizontal="center" vertical="top"/>
    </xf>
    <xf numFmtId="0" fontId="4" fillId="6" borderId="12" xfId="0" applyFont="1" applyFill="1" applyBorder="1" applyAlignment="1">
      <alignment horizontal="center" vertical="top"/>
    </xf>
    <xf numFmtId="0" fontId="4" fillId="6" borderId="11" xfId="0" applyFont="1" applyFill="1" applyBorder="1" applyAlignment="1">
      <alignment horizontal="center" vertical="top"/>
    </xf>
    <xf numFmtId="0" fontId="0" fillId="0" borderId="0" xfId="0" applyBorder="1" applyAlignment="1">
      <alignment horizontal="right" vertical="top"/>
    </xf>
    <xf numFmtId="166" fontId="6" fillId="5" borderId="25" xfId="0" applyNumberFormat="1" applyFont="1" applyFill="1" applyBorder="1" applyAlignment="1">
      <alignment horizontal="center" vertical="top"/>
    </xf>
    <xf numFmtId="166" fontId="5" fillId="6" borderId="35" xfId="0" applyNumberFormat="1" applyFont="1" applyFill="1" applyBorder="1" applyAlignment="1">
      <alignment horizontal="center" vertical="top"/>
    </xf>
    <xf numFmtId="0" fontId="4" fillId="6" borderId="30" xfId="0"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23" xfId="0" applyNumberFormat="1" applyFont="1" applyFill="1" applyBorder="1" applyAlignment="1">
      <alignment horizontal="right" vertical="top" wrapText="1"/>
    </xf>
    <xf numFmtId="0" fontId="4" fillId="6" borderId="10" xfId="0" applyFont="1" applyFill="1" applyBorder="1" applyAlignment="1">
      <alignment horizontal="left" vertical="top" wrapText="1"/>
    </xf>
    <xf numFmtId="3" fontId="6" fillId="6" borderId="37"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6" borderId="13" xfId="0" applyNumberFormat="1" applyFont="1" applyFill="1" applyBorder="1" applyAlignment="1">
      <alignment vertical="top" wrapText="1"/>
    </xf>
    <xf numFmtId="166" fontId="22" fillId="6" borderId="97" xfId="0" applyNumberFormat="1" applyFont="1" applyFill="1" applyBorder="1" applyAlignment="1">
      <alignment horizontal="center" vertical="top"/>
    </xf>
    <xf numFmtId="166" fontId="22" fillId="6" borderId="49" xfId="0" applyNumberFormat="1" applyFont="1" applyFill="1" applyBorder="1" applyAlignment="1">
      <alignment horizontal="center" vertical="top"/>
    </xf>
    <xf numFmtId="3" fontId="6" fillId="9" borderId="23" xfId="0" applyNumberFormat="1" applyFont="1" applyFill="1" applyBorder="1" applyAlignment="1">
      <alignment horizontal="center" vertical="top"/>
    </xf>
    <xf numFmtId="0" fontId="4" fillId="0" borderId="47" xfId="0" applyFont="1" applyFill="1" applyBorder="1" applyAlignment="1">
      <alignment vertical="top" wrapText="1"/>
    </xf>
    <xf numFmtId="0" fontId="22" fillId="0" borderId="16" xfId="0" applyFont="1" applyFill="1" applyBorder="1" applyAlignment="1">
      <alignment horizontal="center" vertical="top"/>
    </xf>
    <xf numFmtId="0" fontId="4" fillId="6" borderId="40" xfId="0" applyFont="1" applyFill="1" applyBorder="1" applyAlignment="1">
      <alignment horizontal="center" vertical="top"/>
    </xf>
    <xf numFmtId="166" fontId="22" fillId="6" borderId="14" xfId="0" applyNumberFormat="1" applyFont="1" applyFill="1" applyBorder="1" applyAlignment="1">
      <alignment horizontal="center" vertical="top"/>
    </xf>
    <xf numFmtId="166" fontId="22" fillId="6" borderId="41" xfId="0" applyNumberFormat="1" applyFont="1" applyFill="1" applyBorder="1" applyAlignment="1">
      <alignment horizontal="center" vertical="top"/>
    </xf>
    <xf numFmtId="3" fontId="4" fillId="6" borderId="3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0" fontId="0" fillId="0" borderId="22" xfId="0" applyBorder="1" applyAlignment="1">
      <alignment vertical="top"/>
    </xf>
    <xf numFmtId="0" fontId="0" fillId="0" borderId="20" xfId="0" applyBorder="1" applyAlignment="1">
      <alignment vertical="top"/>
    </xf>
    <xf numFmtId="3" fontId="6" fillId="9" borderId="23" xfId="0" applyNumberFormat="1" applyFont="1" applyFill="1" applyBorder="1" applyAlignment="1">
      <alignment horizontal="right" vertical="top" wrapText="1"/>
    </xf>
    <xf numFmtId="3" fontId="4" fillId="0" borderId="5" xfId="0" applyNumberFormat="1" applyFont="1" applyFill="1" applyBorder="1" applyAlignment="1">
      <alignment horizontal="center" vertical="top" wrapText="1"/>
    </xf>
    <xf numFmtId="166" fontId="6" fillId="9" borderId="14" xfId="0" applyNumberFormat="1" applyFont="1" applyFill="1" applyBorder="1" applyAlignment="1">
      <alignment horizontal="center" vertical="top"/>
    </xf>
    <xf numFmtId="3" fontId="4" fillId="0" borderId="32" xfId="0" applyNumberFormat="1" applyFont="1" applyFill="1" applyBorder="1" applyAlignment="1">
      <alignment horizontal="center" vertical="top" wrapText="1"/>
    </xf>
    <xf numFmtId="0" fontId="4" fillId="0" borderId="0" xfId="0" applyFont="1" applyFill="1" applyAlignment="1">
      <alignment vertical="top"/>
    </xf>
    <xf numFmtId="0" fontId="4" fillId="0" borderId="1" xfId="0" applyFont="1" applyBorder="1" applyAlignment="1">
      <alignment horizontal="right" vertical="top"/>
    </xf>
    <xf numFmtId="3" fontId="4" fillId="0" borderId="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1"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4" fillId="0" borderId="50" xfId="0" applyNumberFormat="1" applyFont="1" applyBorder="1" applyAlignment="1">
      <alignment horizontal="center" vertical="top"/>
    </xf>
    <xf numFmtId="166" fontId="4" fillId="9" borderId="29" xfId="0" applyNumberFormat="1" applyFont="1" applyFill="1" applyBorder="1" applyAlignment="1">
      <alignment horizontal="center" vertical="top" wrapText="1"/>
    </xf>
    <xf numFmtId="166" fontId="4" fillId="0" borderId="29" xfId="0" applyNumberFormat="1" applyFont="1" applyBorder="1" applyAlignment="1">
      <alignment horizontal="center" vertical="top" wrapText="1"/>
    </xf>
    <xf numFmtId="166" fontId="6" fillId="3" borderId="5" xfId="0" applyNumberFormat="1" applyFont="1" applyFill="1" applyBorder="1" applyAlignment="1">
      <alignment horizontal="center" vertical="top" wrapText="1"/>
    </xf>
    <xf numFmtId="166" fontId="6" fillId="9" borderId="29"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166" fontId="6" fillId="3" borderId="13" xfId="0" applyNumberFormat="1" applyFont="1" applyFill="1" applyBorder="1" applyAlignment="1">
      <alignment horizontal="center" vertical="top" wrapText="1"/>
    </xf>
    <xf numFmtId="166" fontId="6" fillId="9" borderId="23" xfId="0" applyNumberFormat="1" applyFont="1" applyFill="1" applyBorder="1" applyAlignment="1">
      <alignment horizontal="center" vertical="top" wrapText="1"/>
    </xf>
    <xf numFmtId="0" fontId="0" fillId="0" borderId="22" xfId="0" applyBorder="1" applyAlignment="1">
      <alignment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0" fontId="4" fillId="6" borderId="11" xfId="0" applyFont="1" applyFill="1" applyBorder="1" applyAlignment="1">
      <alignment vertical="top" wrapText="1"/>
    </xf>
    <xf numFmtId="0" fontId="4" fillId="6" borderId="50" xfId="0" applyFont="1" applyFill="1" applyBorder="1" applyAlignment="1">
      <alignment vertical="top" wrapText="1"/>
    </xf>
    <xf numFmtId="165" fontId="4" fillId="6" borderId="0" xfId="0" applyNumberFormat="1" applyFont="1" applyFill="1" applyBorder="1" applyAlignment="1">
      <alignment horizontal="center" vertical="center" textRotation="90"/>
    </xf>
    <xf numFmtId="165" fontId="4" fillId="6" borderId="71"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xf>
    <xf numFmtId="49" fontId="5" fillId="0" borderId="71" xfId="0" applyNumberFormat="1" applyFont="1" applyBorder="1" applyAlignment="1">
      <alignment horizontal="center" vertical="top"/>
    </xf>
    <xf numFmtId="3" fontId="10" fillId="8" borderId="71"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0" borderId="28" xfId="0" applyNumberFormat="1" applyFont="1" applyBorder="1" applyAlignment="1">
      <alignment horizontal="center" vertical="top"/>
    </xf>
    <xf numFmtId="3" fontId="4" fillId="6" borderId="28" xfId="0" applyNumberFormat="1" applyFont="1" applyFill="1" applyBorder="1" applyAlignment="1">
      <alignment horizontal="center" vertical="top"/>
    </xf>
    <xf numFmtId="3" fontId="4" fillId="0" borderId="52" xfId="0" applyNumberFormat="1" applyFont="1" applyBorder="1" applyAlignment="1">
      <alignment horizontal="center" vertical="top"/>
    </xf>
    <xf numFmtId="0" fontId="12" fillId="6" borderId="52" xfId="0" applyFont="1" applyFill="1" applyBorder="1" applyAlignment="1">
      <alignment horizontal="center" vertical="top"/>
    </xf>
    <xf numFmtId="3" fontId="12" fillId="6" borderId="1" xfId="0" applyNumberFormat="1" applyFont="1" applyFill="1" applyBorder="1" applyAlignment="1">
      <alignment horizontal="center" vertical="top"/>
    </xf>
    <xf numFmtId="3" fontId="4" fillId="0" borderId="16" xfId="0" applyNumberFormat="1" applyFont="1" applyBorder="1" applyAlignment="1">
      <alignment horizontal="center" vertical="top" wrapText="1"/>
    </xf>
    <xf numFmtId="3" fontId="4" fillId="6" borderId="74" xfId="0" applyNumberFormat="1" applyFont="1" applyFill="1" applyBorder="1" applyAlignment="1">
      <alignment horizontal="center" vertical="top"/>
    </xf>
    <xf numFmtId="3" fontId="4" fillId="7" borderId="94" xfId="0" applyNumberFormat="1" applyFont="1" applyFill="1" applyBorder="1" applyAlignment="1">
      <alignment horizontal="center" vertical="top"/>
    </xf>
    <xf numFmtId="166" fontId="4" fillId="0" borderId="0" xfId="0" applyNumberFormat="1" applyFont="1" applyBorder="1" applyAlignment="1">
      <alignment vertical="top"/>
    </xf>
    <xf numFmtId="165" fontId="4" fillId="6" borderId="90" xfId="0" applyNumberFormat="1" applyFont="1" applyFill="1" applyBorder="1" applyAlignment="1">
      <alignment horizontal="center" vertical="top" wrapText="1"/>
    </xf>
    <xf numFmtId="3" fontId="4" fillId="6" borderId="90" xfId="0" applyNumberFormat="1" applyFont="1" applyFill="1" applyBorder="1" applyAlignment="1">
      <alignment horizontal="center" vertical="top"/>
    </xf>
    <xf numFmtId="49" fontId="5" fillId="0" borderId="90" xfId="0" applyNumberFormat="1" applyFont="1" applyBorder="1" applyAlignment="1">
      <alignment horizontal="center" vertical="top"/>
    </xf>
    <xf numFmtId="3" fontId="10" fillId="8" borderId="90" xfId="0" applyNumberFormat="1" applyFont="1" applyFill="1" applyBorder="1" applyAlignment="1">
      <alignment horizontal="center" vertical="top"/>
    </xf>
    <xf numFmtId="3" fontId="4" fillId="0" borderId="55" xfId="0" applyNumberFormat="1" applyFont="1" applyBorder="1" applyAlignment="1">
      <alignment horizontal="center" vertical="top"/>
    </xf>
    <xf numFmtId="3" fontId="12" fillId="6" borderId="27" xfId="0" applyNumberFormat="1" applyFont="1" applyFill="1" applyBorder="1" applyAlignment="1">
      <alignment horizontal="center" vertical="top"/>
    </xf>
    <xf numFmtId="166" fontId="4" fillId="0" borderId="36" xfId="0" applyNumberFormat="1" applyFont="1" applyFill="1" applyBorder="1" applyAlignment="1">
      <alignment horizontal="center" vertical="top"/>
    </xf>
    <xf numFmtId="3" fontId="12" fillId="6" borderId="22" xfId="0" applyNumberFormat="1" applyFont="1" applyFill="1" applyBorder="1" applyAlignment="1">
      <alignment horizontal="center" vertical="top"/>
    </xf>
    <xf numFmtId="49" fontId="4" fillId="6" borderId="75" xfId="0" applyNumberFormat="1" applyFont="1" applyFill="1" applyBorder="1" applyAlignment="1">
      <alignment horizontal="center" vertical="top"/>
    </xf>
    <xf numFmtId="0" fontId="4" fillId="6" borderId="75" xfId="0" applyFont="1" applyFill="1" applyBorder="1" applyAlignment="1">
      <alignment horizontal="center" vertical="top"/>
    </xf>
    <xf numFmtId="3" fontId="4" fillId="6" borderId="60" xfId="0" applyNumberFormat="1" applyFont="1" applyFill="1" applyBorder="1" applyAlignment="1">
      <alignment horizontal="center" vertical="top"/>
    </xf>
    <xf numFmtId="0" fontId="22" fillId="0" borderId="47" xfId="0" applyFont="1" applyFill="1" applyBorder="1" applyAlignment="1">
      <alignment horizontal="center" vertical="top"/>
    </xf>
    <xf numFmtId="0" fontId="22" fillId="6" borderId="11" xfId="0" applyFont="1" applyFill="1" applyBorder="1" applyAlignment="1">
      <alignment horizontal="center" vertical="top"/>
    </xf>
    <xf numFmtId="3" fontId="12" fillId="6" borderId="53" xfId="0" applyNumberFormat="1" applyFont="1" applyFill="1" applyBorder="1" applyAlignment="1">
      <alignment horizontal="center" vertical="top"/>
    </xf>
    <xf numFmtId="0" fontId="22" fillId="6" borderId="51" xfId="0" applyFont="1" applyFill="1" applyBorder="1" applyAlignment="1">
      <alignment horizontal="center" vertical="top"/>
    </xf>
    <xf numFmtId="0" fontId="4" fillId="6" borderId="0" xfId="0" applyFont="1" applyFill="1" applyBorder="1" applyAlignment="1">
      <alignment vertical="top"/>
    </xf>
    <xf numFmtId="0" fontId="4" fillId="4" borderId="0" xfId="0" applyFont="1" applyFill="1" applyBorder="1" applyAlignment="1">
      <alignment horizontal="center" vertical="center" textRotation="90" wrapText="1"/>
    </xf>
    <xf numFmtId="0" fontId="22" fillId="4" borderId="47" xfId="0" applyFont="1" applyFill="1" applyBorder="1" applyAlignment="1">
      <alignment vertical="center" wrapText="1"/>
    </xf>
    <xf numFmtId="0" fontId="6" fillId="4" borderId="37" xfId="0" applyFont="1" applyFill="1" applyBorder="1" applyAlignment="1">
      <alignment horizontal="left" vertical="top" wrapText="1"/>
    </xf>
    <xf numFmtId="0" fontId="4" fillId="4" borderId="12" xfId="0" applyFont="1" applyFill="1" applyBorder="1" applyAlignment="1">
      <alignment horizontal="center" vertical="center" textRotation="90" wrapText="1"/>
    </xf>
    <xf numFmtId="0" fontId="4" fillId="4" borderId="0" xfId="0" applyFont="1" applyFill="1" applyBorder="1" applyAlignment="1">
      <alignment horizontal="center" vertical="center" wrapText="1"/>
    </xf>
    <xf numFmtId="0" fontId="5" fillId="4" borderId="0" xfId="0" applyFont="1" applyFill="1" applyBorder="1" applyAlignment="1">
      <alignment horizontal="center" vertical="center" textRotation="90" wrapText="1"/>
    </xf>
    <xf numFmtId="0" fontId="4" fillId="4" borderId="0" xfId="0" applyNumberFormat="1" applyFont="1" applyFill="1" applyBorder="1" applyAlignment="1">
      <alignment horizontal="center" vertical="center" textRotation="90" wrapText="1"/>
    </xf>
    <xf numFmtId="49" fontId="6" fillId="4" borderId="13" xfId="0" applyNumberFormat="1" applyFont="1" applyFill="1" applyBorder="1" applyAlignment="1">
      <alignment horizontal="center" vertical="top" wrapText="1"/>
    </xf>
    <xf numFmtId="0" fontId="6" fillId="4" borderId="13" xfId="0" applyFont="1" applyFill="1" applyBorder="1" applyAlignment="1">
      <alignment horizontal="center" vertical="center" textRotation="90" wrapText="1"/>
    </xf>
    <xf numFmtId="0" fontId="4" fillId="4" borderId="13" xfId="0" applyFont="1" applyFill="1" applyBorder="1" applyAlignment="1">
      <alignment horizontal="center" vertical="center" textRotation="90" wrapText="1"/>
    </xf>
    <xf numFmtId="0" fontId="4" fillId="4" borderId="47" xfId="0" applyFont="1" applyFill="1" applyBorder="1" applyAlignment="1">
      <alignment horizontal="center" vertical="center" wrapText="1"/>
    </xf>
    <xf numFmtId="0" fontId="22" fillId="4" borderId="38" xfId="0" applyFont="1" applyFill="1" applyBorder="1" applyAlignment="1">
      <alignment vertical="center" wrapText="1"/>
    </xf>
    <xf numFmtId="0" fontId="4" fillId="4" borderId="38" xfId="0" applyFont="1" applyFill="1" applyBorder="1" applyAlignment="1">
      <alignment horizontal="center" vertical="center" wrapText="1"/>
    </xf>
    <xf numFmtId="0" fontId="6" fillId="4" borderId="47" xfId="0" applyFont="1" applyFill="1" applyBorder="1" applyAlignment="1">
      <alignment horizontal="left" vertical="top" wrapText="1"/>
    </xf>
    <xf numFmtId="0" fontId="0" fillId="4" borderId="47" xfId="0" applyFill="1" applyBorder="1" applyAlignment="1">
      <alignment horizontal="left" vertical="top" wrapText="1"/>
    </xf>
    <xf numFmtId="0" fontId="4" fillId="4" borderId="47" xfId="0" applyFont="1" applyFill="1" applyBorder="1" applyAlignment="1">
      <alignment horizontal="left" vertical="top" wrapText="1"/>
    </xf>
    <xf numFmtId="49" fontId="6" fillId="4" borderId="33" xfId="0" applyNumberFormat="1" applyFont="1" applyFill="1" applyBorder="1" applyAlignment="1">
      <alignment horizontal="left" vertical="top"/>
    </xf>
    <xf numFmtId="49" fontId="6" fillId="5" borderId="51" xfId="0" applyNumberFormat="1" applyFont="1" applyFill="1" applyBorder="1" applyAlignment="1">
      <alignment horizontal="left" vertical="top"/>
    </xf>
    <xf numFmtId="0" fontId="4" fillId="4" borderId="17" xfId="0" applyFont="1" applyFill="1" applyBorder="1" applyAlignment="1">
      <alignment vertical="top"/>
    </xf>
    <xf numFmtId="0" fontId="4" fillId="4" borderId="92" xfId="0" applyFont="1" applyFill="1" applyBorder="1" applyAlignment="1">
      <alignment vertical="top"/>
    </xf>
    <xf numFmtId="0" fontId="4" fillId="4" borderId="23" xfId="0" applyFont="1" applyFill="1" applyBorder="1" applyAlignment="1">
      <alignment horizontal="center" vertical="center" textRotation="90" wrapText="1"/>
    </xf>
    <xf numFmtId="0" fontId="4" fillId="4" borderId="22" xfId="0" applyFont="1" applyFill="1" applyBorder="1" applyAlignment="1">
      <alignment horizontal="center" vertical="center" textRotation="90" wrapText="1"/>
    </xf>
    <xf numFmtId="0" fontId="4" fillId="4" borderId="1"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textRotation="90" wrapText="1"/>
    </xf>
    <xf numFmtId="0" fontId="4" fillId="4" borderId="1" xfId="0" applyNumberFormat="1" applyFont="1" applyFill="1" applyBorder="1" applyAlignment="1">
      <alignment horizontal="center" vertical="center" textRotation="90" wrapText="1"/>
    </xf>
    <xf numFmtId="0" fontId="22" fillId="4" borderId="21" xfId="0" applyFont="1" applyFill="1" applyBorder="1" applyAlignment="1">
      <alignment vertical="center" wrapText="1"/>
    </xf>
    <xf numFmtId="0" fontId="4" fillId="4" borderId="21" xfId="0" applyFont="1" applyFill="1" applyBorder="1" applyAlignment="1">
      <alignment horizontal="center" vertical="center" wrapText="1"/>
    </xf>
    <xf numFmtId="0" fontId="4" fillId="4" borderId="27" xfId="0" applyFont="1" applyFill="1" applyBorder="1" applyAlignment="1">
      <alignment vertical="top"/>
    </xf>
    <xf numFmtId="0" fontId="4" fillId="6" borderId="99" xfId="0" applyFont="1" applyFill="1" applyBorder="1" applyAlignment="1">
      <alignment horizontal="left" vertical="top" wrapText="1"/>
    </xf>
    <xf numFmtId="0" fontId="4" fillId="0" borderId="89" xfId="0" applyFont="1" applyBorder="1" applyAlignment="1">
      <alignment horizontal="center" vertical="top"/>
    </xf>
    <xf numFmtId="0" fontId="4" fillId="0" borderId="85" xfId="0" applyFont="1" applyBorder="1" applyAlignment="1">
      <alignment horizontal="center" vertical="top"/>
    </xf>
    <xf numFmtId="0" fontId="4" fillId="6" borderId="100" xfId="0" applyFont="1" applyFill="1" applyBorder="1" applyAlignment="1">
      <alignment horizontal="center" vertical="top"/>
    </xf>
    <xf numFmtId="3" fontId="6"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0" fontId="4" fillId="0" borderId="13" xfId="0" applyFont="1" applyFill="1" applyBorder="1" applyAlignment="1">
      <alignment horizontal="center" vertical="top" wrapText="1"/>
    </xf>
    <xf numFmtId="0" fontId="12" fillId="6" borderId="11" xfId="0" applyFont="1" applyFill="1" applyBorder="1" applyAlignment="1">
      <alignment horizontal="center" vertical="top"/>
    </xf>
    <xf numFmtId="0" fontId="12" fillId="6" borderId="0" xfId="0" applyFont="1" applyFill="1" applyBorder="1" applyAlignment="1">
      <alignment horizontal="center" vertical="top"/>
    </xf>
    <xf numFmtId="0" fontId="12" fillId="6" borderId="31" xfId="0" applyFont="1" applyFill="1" applyBorder="1" applyAlignment="1">
      <alignment horizontal="center" vertical="top"/>
    </xf>
    <xf numFmtId="0" fontId="9" fillId="6" borderId="50" xfId="0" applyFont="1" applyFill="1" applyBorder="1" applyAlignment="1">
      <alignment horizontal="center" vertical="top"/>
    </xf>
    <xf numFmtId="0" fontId="9" fillId="6" borderId="11" xfId="0" applyFont="1" applyFill="1" applyBorder="1" applyAlignment="1">
      <alignment horizontal="center" vertical="top"/>
    </xf>
    <xf numFmtId="3" fontId="9" fillId="6" borderId="11"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0" fontId="4" fillId="0" borderId="11" xfId="0" applyFont="1" applyBorder="1" applyAlignment="1">
      <alignment horizontal="left" vertical="top" wrapText="1"/>
    </xf>
    <xf numFmtId="3" fontId="6" fillId="6" borderId="100" xfId="0" applyNumberFormat="1" applyFont="1" applyFill="1" applyBorder="1" applyAlignment="1">
      <alignment horizontal="center" vertical="top"/>
    </xf>
    <xf numFmtId="3" fontId="7" fillId="6" borderId="50" xfId="0" applyNumberFormat="1" applyFont="1" applyFill="1" applyBorder="1" applyAlignment="1">
      <alignment horizontal="center" vertical="center" textRotation="90"/>
    </xf>
    <xf numFmtId="0" fontId="4" fillId="0" borderId="10" xfId="0" applyFont="1" applyBorder="1" applyAlignment="1">
      <alignment vertical="top" wrapText="1"/>
    </xf>
    <xf numFmtId="166" fontId="4" fillId="6" borderId="4" xfId="0" applyNumberFormat="1" applyFont="1" applyFill="1" applyBorder="1" applyAlignment="1">
      <alignment horizontal="center" vertical="top"/>
    </xf>
    <xf numFmtId="166" fontId="4" fillId="0" borderId="12" xfId="0" applyNumberFormat="1" applyFont="1" applyFill="1" applyBorder="1" applyAlignment="1">
      <alignment horizontal="center" vertical="top"/>
    </xf>
    <xf numFmtId="166" fontId="4" fillId="6" borderId="12" xfId="0" applyNumberFormat="1" applyFont="1" applyFill="1" applyBorder="1" applyAlignment="1">
      <alignment horizontal="center" vertical="top"/>
    </xf>
    <xf numFmtId="0" fontId="26" fillId="0" borderId="0" xfId="0" applyFont="1" applyAlignment="1">
      <alignment horizontal="center" wrapText="1"/>
    </xf>
    <xf numFmtId="0" fontId="26" fillId="0" borderId="0" xfId="0" applyFont="1"/>
    <xf numFmtId="0" fontId="27" fillId="0" borderId="0" xfId="0" applyFont="1"/>
    <xf numFmtId="0" fontId="27" fillId="0" borderId="0" xfId="0" applyFont="1" applyAlignment="1">
      <alignment horizontal="left" vertical="top" wrapText="1"/>
    </xf>
    <xf numFmtId="0" fontId="27" fillId="0" borderId="0" xfId="0" applyFont="1" applyAlignment="1">
      <alignment horizontal="center"/>
    </xf>
    <xf numFmtId="0" fontId="27" fillId="0" borderId="0" xfId="0" applyFont="1" applyAlignment="1">
      <alignment horizontal="right" vertical="top"/>
    </xf>
    <xf numFmtId="0" fontId="27" fillId="0" borderId="0" xfId="0" applyFont="1" applyAlignment="1">
      <alignment horizontal="left" vertical="top"/>
    </xf>
    <xf numFmtId="0" fontId="27" fillId="0" borderId="0" xfId="0" applyFont="1" applyBorder="1" applyAlignment="1">
      <alignment horizontal="left" vertical="top" wrapText="1"/>
    </xf>
    <xf numFmtId="0" fontId="2" fillId="0" borderId="0" xfId="0" applyFont="1" applyAlignment="1">
      <alignment horizontal="left" vertical="center" wrapText="1"/>
    </xf>
    <xf numFmtId="0" fontId="27" fillId="0" borderId="0" xfId="0" applyFont="1" applyAlignment="1">
      <alignment horizontal="left" vertical="center" wrapText="1"/>
    </xf>
    <xf numFmtId="3" fontId="4" fillId="6" borderId="3" xfId="0" applyNumberFormat="1" applyFont="1" applyFill="1" applyBorder="1" applyAlignment="1">
      <alignment horizontal="left" vertical="top" wrapText="1"/>
    </xf>
    <xf numFmtId="3" fontId="4" fillId="6" borderId="3" xfId="0" applyNumberFormat="1" applyFont="1" applyFill="1" applyBorder="1" applyAlignment="1">
      <alignment horizontal="center" vertical="top"/>
    </xf>
    <xf numFmtId="3" fontId="4" fillId="6" borderId="21" xfId="0" applyNumberFormat="1" applyFont="1" applyFill="1" applyBorder="1" applyAlignment="1">
      <alignment horizontal="center" vertical="top"/>
    </xf>
    <xf numFmtId="0" fontId="0" fillId="0" borderId="20" xfId="0" applyBorder="1" applyAlignment="1">
      <alignment vertical="top"/>
    </xf>
    <xf numFmtId="3" fontId="4" fillId="6" borderId="10" xfId="0" applyNumberFormat="1" applyFont="1" applyFill="1" applyBorder="1" applyAlignment="1">
      <alignment horizontal="left" vertical="top" wrapText="1"/>
    </xf>
    <xf numFmtId="3" fontId="4" fillId="6" borderId="51" xfId="0" applyNumberFormat="1" applyFont="1" applyFill="1" applyBorder="1" applyAlignment="1">
      <alignment horizontal="left" vertical="top" wrapText="1"/>
    </xf>
    <xf numFmtId="3" fontId="4" fillId="6" borderId="33" xfId="0" applyNumberFormat="1" applyFont="1" applyFill="1" applyBorder="1" applyAlignment="1">
      <alignment horizontal="left" vertical="top" wrapText="1"/>
    </xf>
    <xf numFmtId="0" fontId="0" fillId="6" borderId="22" xfId="0" applyFill="1" applyBorder="1" applyAlignment="1">
      <alignment vertical="top"/>
    </xf>
    <xf numFmtId="3" fontId="4" fillId="6" borderId="11" xfId="0" applyNumberFormat="1" applyFont="1" applyFill="1" applyBorder="1" applyAlignment="1">
      <alignment vertical="top" wrapText="1"/>
    </xf>
    <xf numFmtId="0" fontId="17" fillId="6" borderId="50" xfId="0" applyFont="1" applyFill="1" applyBorder="1" applyAlignment="1"/>
    <xf numFmtId="0" fontId="17" fillId="0" borderId="50" xfId="0" applyFont="1" applyBorder="1" applyAlignment="1">
      <alignment horizontal="center" vertical="center" textRotation="90" wrapText="1"/>
    </xf>
    <xf numFmtId="3" fontId="14" fillId="0" borderId="51"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4" fillId="6" borderId="51" xfId="0" applyNumberFormat="1" applyFont="1" applyFill="1" applyBorder="1" applyAlignment="1">
      <alignment horizontal="left" vertical="top" wrapText="1"/>
    </xf>
    <xf numFmtId="3" fontId="6" fillId="6"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1" xfId="0" applyNumberFormat="1" applyFont="1" applyFill="1" applyBorder="1" applyAlignment="1">
      <alignment horizontal="center" vertical="top"/>
    </xf>
    <xf numFmtId="3" fontId="4" fillId="6" borderId="31"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3" fontId="4" fillId="0" borderId="31" xfId="0" applyNumberFormat="1" applyFont="1" applyBorder="1" applyAlignment="1">
      <alignment horizontal="center" vertical="top"/>
    </xf>
    <xf numFmtId="0" fontId="0" fillId="0" borderId="20" xfId="0" applyBorder="1" applyAlignment="1">
      <alignment vertical="top" wrapText="1"/>
    </xf>
    <xf numFmtId="0" fontId="23" fillId="0" borderId="0" xfId="0" applyFont="1" applyAlignment="1">
      <alignment horizontal="center" vertical="top"/>
    </xf>
    <xf numFmtId="3" fontId="4" fillId="6" borderId="88" xfId="0" applyNumberFormat="1" applyFont="1" applyFill="1" applyBorder="1" applyAlignment="1">
      <alignment horizontal="left" vertical="top" wrapText="1"/>
    </xf>
    <xf numFmtId="3" fontId="4" fillId="6" borderId="90" xfId="0" applyNumberFormat="1" applyFont="1" applyFill="1" applyBorder="1" applyAlignment="1">
      <alignment horizontal="left" vertical="top" wrapText="1"/>
    </xf>
    <xf numFmtId="165" fontId="4" fillId="6" borderId="88" xfId="0" applyNumberFormat="1" applyFont="1" applyFill="1" applyBorder="1" applyAlignment="1">
      <alignment horizontal="left" vertical="top" wrapText="1"/>
    </xf>
    <xf numFmtId="49" fontId="4" fillId="0" borderId="71" xfId="0" applyNumberFormat="1" applyFont="1" applyFill="1" applyBorder="1" applyAlignment="1">
      <alignment horizontal="center" vertical="top"/>
    </xf>
    <xf numFmtId="11" fontId="4" fillId="0" borderId="90"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3" fontId="4" fillId="6" borderId="37" xfId="0" applyNumberFormat="1" applyFont="1" applyFill="1" applyBorder="1" applyAlignment="1">
      <alignment horizontal="left" vertical="top" wrapText="1"/>
    </xf>
    <xf numFmtId="3" fontId="4" fillId="6" borderId="4" xfId="0" applyNumberFormat="1" applyFont="1" applyFill="1" applyBorder="1" applyAlignment="1">
      <alignment horizontal="left" vertical="top" wrapText="1"/>
    </xf>
    <xf numFmtId="0" fontId="4" fillId="0" borderId="82" xfId="0" applyFont="1" applyFill="1" applyBorder="1" applyAlignment="1">
      <alignment horizontal="center" vertical="top"/>
    </xf>
    <xf numFmtId="0" fontId="4" fillId="0" borderId="81" xfId="0" applyFont="1" applyFill="1" applyBorder="1" applyAlignment="1">
      <alignment horizontal="center" vertical="top"/>
    </xf>
    <xf numFmtId="0" fontId="4" fillId="0" borderId="83" xfId="0" applyFont="1" applyBorder="1" applyAlignment="1">
      <alignment horizontal="left" vertical="top" wrapText="1" shrinkToFit="1"/>
    </xf>
    <xf numFmtId="0" fontId="4" fillId="6" borderId="90" xfId="0" applyFont="1" applyFill="1" applyBorder="1" applyAlignment="1">
      <alignment horizontal="left" vertical="top" wrapText="1" shrinkToFit="1"/>
    </xf>
    <xf numFmtId="0" fontId="4" fillId="0" borderId="83" xfId="0" applyFont="1" applyFill="1" applyBorder="1" applyAlignment="1">
      <alignment horizontal="left" vertical="top" wrapText="1" shrinkToFit="1"/>
    </xf>
    <xf numFmtId="0" fontId="4" fillId="0" borderId="82" xfId="0" applyFont="1" applyBorder="1" applyAlignment="1">
      <alignment horizontal="left" vertical="top" wrapText="1" shrinkToFit="1"/>
    </xf>
    <xf numFmtId="0" fontId="4" fillId="6" borderId="96" xfId="0" applyFont="1" applyFill="1" applyBorder="1" applyAlignment="1">
      <alignment horizontal="left" vertical="top" wrapText="1" shrinkToFit="1"/>
    </xf>
    <xf numFmtId="0" fontId="4" fillId="0" borderId="85" xfId="0" applyFont="1" applyFill="1" applyBorder="1" applyAlignment="1">
      <alignment horizontal="center" vertical="top"/>
    </xf>
    <xf numFmtId="0" fontId="18" fillId="0" borderId="51" xfId="0" applyFont="1" applyFill="1" applyBorder="1" applyAlignment="1"/>
    <xf numFmtId="3" fontId="4" fillId="6" borderId="6" xfId="0" applyNumberFormat="1" applyFont="1" applyFill="1" applyBorder="1" applyAlignment="1">
      <alignment horizontal="left" vertical="top" wrapText="1"/>
    </xf>
    <xf numFmtId="49" fontId="4" fillId="6" borderId="75" xfId="0" applyNumberFormat="1" applyFont="1" applyFill="1" applyBorder="1" applyAlignment="1">
      <alignment horizontal="left" vertical="top" wrapText="1"/>
    </xf>
    <xf numFmtId="0" fontId="4" fillId="6" borderId="75" xfId="0" applyFont="1" applyFill="1" applyBorder="1" applyAlignment="1">
      <alignment horizontal="left" vertical="top" wrapText="1"/>
    </xf>
    <xf numFmtId="49" fontId="4" fillId="6" borderId="75" xfId="0" applyNumberFormat="1" applyFont="1" applyFill="1" applyBorder="1" applyAlignment="1">
      <alignment horizontal="left" vertical="top"/>
    </xf>
    <xf numFmtId="0" fontId="4" fillId="6" borderId="92" xfId="0" applyFont="1" applyFill="1" applyBorder="1" applyAlignment="1">
      <alignment horizontal="left" vertical="top" wrapText="1"/>
    </xf>
    <xf numFmtId="0" fontId="29" fillId="0" borderId="0" xfId="0" applyFont="1" applyAlignment="1">
      <alignment vertical="top" wrapText="1"/>
    </xf>
    <xf numFmtId="0" fontId="27" fillId="0" borderId="0" xfId="0" applyFont="1" applyAlignment="1">
      <alignment horizontal="left"/>
    </xf>
    <xf numFmtId="0" fontId="27" fillId="0" borderId="0" xfId="0" applyFont="1" applyAlignment="1">
      <alignment horizontal="left" vertical="top"/>
    </xf>
    <xf numFmtId="0" fontId="0" fillId="0" borderId="22" xfId="0" applyBorder="1" applyAlignment="1">
      <alignment vertical="top"/>
    </xf>
    <xf numFmtId="3" fontId="4" fillId="6" borderId="47"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left" vertical="top" wrapText="1"/>
    </xf>
    <xf numFmtId="3" fontId="5" fillId="6" borderId="12" xfId="0" applyNumberFormat="1" applyFont="1" applyFill="1" applyBorder="1" applyAlignment="1">
      <alignment vertical="top" wrapText="1"/>
    </xf>
    <xf numFmtId="3" fontId="4" fillId="0" borderId="29" xfId="0" applyNumberFormat="1" applyFont="1" applyBorder="1" applyAlignment="1">
      <alignment horizontal="left" vertical="top" wrapText="1"/>
    </xf>
    <xf numFmtId="3" fontId="4" fillId="6" borderId="50" xfId="0" applyNumberFormat="1" applyFont="1" applyFill="1" applyBorder="1" applyAlignment="1">
      <alignment vertical="top" wrapText="1"/>
    </xf>
    <xf numFmtId="3" fontId="4" fillId="6" borderId="51" xfId="0" applyNumberFormat="1" applyFont="1" applyFill="1" applyBorder="1" applyAlignment="1">
      <alignment vertical="top" wrapText="1"/>
    </xf>
    <xf numFmtId="0" fontId="4" fillId="4" borderId="47" xfId="0" applyNumberFormat="1"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2" xfId="0" applyFont="1" applyFill="1" applyBorder="1" applyAlignment="1">
      <alignment horizontal="left" vertical="center" wrapText="1"/>
    </xf>
    <xf numFmtId="49" fontId="4" fillId="0" borderId="88" xfId="0" applyNumberFormat="1" applyFont="1" applyFill="1" applyBorder="1" applyAlignment="1">
      <alignment horizontal="left" vertical="top" wrapText="1"/>
    </xf>
    <xf numFmtId="3" fontId="4" fillId="11" borderId="72" xfId="0" applyNumberFormat="1" applyFont="1" applyFill="1" applyBorder="1" applyAlignment="1">
      <alignment vertical="top" wrapText="1"/>
    </xf>
    <xf numFmtId="3" fontId="4" fillId="11" borderId="88" xfId="0" applyNumberFormat="1" applyFont="1" applyFill="1" applyBorder="1" applyAlignment="1">
      <alignment horizontal="center" vertical="top"/>
    </xf>
    <xf numFmtId="3" fontId="4" fillId="11" borderId="71" xfId="0" applyNumberFormat="1" applyFont="1" applyFill="1" applyBorder="1" applyAlignment="1">
      <alignment horizontal="center" vertical="top"/>
    </xf>
    <xf numFmtId="3" fontId="4" fillId="11" borderId="90" xfId="0" applyNumberFormat="1" applyFont="1" applyFill="1" applyBorder="1" applyAlignment="1">
      <alignment horizontal="left" vertical="top" wrapText="1"/>
    </xf>
    <xf numFmtId="3" fontId="4" fillId="6" borderId="60" xfId="0" applyNumberFormat="1" applyFont="1" applyFill="1" applyBorder="1" applyAlignment="1">
      <alignment vertical="top" wrapText="1"/>
    </xf>
    <xf numFmtId="3" fontId="4" fillId="0" borderId="11" xfId="0" applyNumberFormat="1" applyFont="1" applyBorder="1" applyAlignment="1">
      <alignment horizontal="center" vertical="top" wrapText="1"/>
    </xf>
    <xf numFmtId="3" fontId="5" fillId="6" borderId="11" xfId="0" applyNumberFormat="1" applyFont="1" applyFill="1" applyBorder="1" applyAlignment="1">
      <alignment horizontal="center" vertical="top"/>
    </xf>
    <xf numFmtId="3" fontId="5" fillId="6" borderId="31" xfId="0" applyNumberFormat="1" applyFont="1" applyFill="1" applyBorder="1" applyAlignment="1">
      <alignment horizontal="center" vertical="top"/>
    </xf>
    <xf numFmtId="0" fontId="4" fillId="6" borderId="33" xfId="0" applyFont="1" applyFill="1" applyBorder="1" applyAlignment="1">
      <alignment horizontal="left" vertical="top" wrapText="1"/>
    </xf>
    <xf numFmtId="0" fontId="4" fillId="6" borderId="91" xfId="0" applyNumberFormat="1" applyFont="1" applyFill="1" applyBorder="1" applyAlignment="1">
      <alignment horizontal="center" vertical="top"/>
    </xf>
    <xf numFmtId="3" fontId="4" fillId="11" borderId="78" xfId="0" applyNumberFormat="1" applyFont="1" applyFill="1" applyBorder="1" applyAlignment="1">
      <alignment horizontal="center" vertical="top"/>
    </xf>
    <xf numFmtId="3" fontId="4" fillId="11" borderId="84" xfId="0" applyNumberFormat="1" applyFont="1" applyFill="1" applyBorder="1" applyAlignment="1">
      <alignment horizontal="center" vertical="top"/>
    </xf>
    <xf numFmtId="0" fontId="4" fillId="11" borderId="84" xfId="0" applyNumberFormat="1" applyFont="1" applyFill="1" applyBorder="1" applyAlignment="1">
      <alignment horizontal="left" vertical="top" wrapText="1"/>
    </xf>
    <xf numFmtId="0" fontId="4" fillId="11" borderId="93" xfId="0" applyNumberFormat="1" applyFont="1" applyFill="1" applyBorder="1" applyAlignment="1">
      <alignment horizontal="left" vertical="top" wrapText="1"/>
    </xf>
    <xf numFmtId="3" fontId="4" fillId="2" borderId="30" xfId="0" applyNumberFormat="1" applyFont="1" applyFill="1" applyBorder="1" applyAlignment="1">
      <alignment vertical="top" wrapText="1"/>
    </xf>
    <xf numFmtId="3" fontId="4" fillId="2" borderId="47" xfId="0" applyNumberFormat="1" applyFont="1" applyFill="1" applyBorder="1" applyAlignment="1">
      <alignment horizontal="center" vertical="top"/>
    </xf>
    <xf numFmtId="3" fontId="4" fillId="2" borderId="16" xfId="0" applyNumberFormat="1" applyFont="1" applyFill="1" applyBorder="1" applyAlignment="1">
      <alignment horizontal="center" vertical="top"/>
    </xf>
    <xf numFmtId="3" fontId="4" fillId="2" borderId="92" xfId="0" applyNumberFormat="1" applyFont="1" applyFill="1" applyBorder="1" applyAlignment="1">
      <alignment horizontal="left" vertical="top" wrapText="1"/>
    </xf>
    <xf numFmtId="0" fontId="4" fillId="2" borderId="47" xfId="0" applyFont="1" applyFill="1" applyBorder="1" applyAlignment="1">
      <alignment vertical="top" wrapText="1"/>
    </xf>
    <xf numFmtId="3" fontId="6" fillId="6" borderId="51" xfId="0" applyNumberFormat="1" applyFont="1" applyFill="1" applyBorder="1" applyAlignment="1">
      <alignment horizontal="center" vertical="top"/>
    </xf>
    <xf numFmtId="3" fontId="4" fillId="6" borderId="32" xfId="0" applyNumberFormat="1" applyFont="1" applyFill="1" applyBorder="1" applyAlignment="1">
      <alignment horizontal="center" vertical="top" wrapText="1"/>
    </xf>
    <xf numFmtId="3" fontId="13" fillId="6" borderId="44" xfId="0" applyNumberFormat="1" applyFont="1" applyFill="1" applyBorder="1" applyAlignment="1">
      <alignment horizontal="center" vertical="top" wrapText="1"/>
    </xf>
    <xf numFmtId="166" fontId="13" fillId="6" borderId="45" xfId="0" applyNumberFormat="1" applyFont="1" applyFill="1" applyBorder="1" applyAlignment="1">
      <alignment horizontal="center" vertical="top"/>
    </xf>
    <xf numFmtId="49" fontId="10" fillId="6" borderId="37" xfId="0" applyNumberFormat="1" applyFont="1" applyFill="1" applyBorder="1" applyAlignment="1">
      <alignment horizontal="center" vertical="top" wrapText="1"/>
    </xf>
    <xf numFmtId="49" fontId="10" fillId="6" borderId="17" xfId="0" applyNumberFormat="1" applyFont="1" applyFill="1" applyBorder="1" applyAlignment="1">
      <alignment horizontal="center" vertical="top" wrapText="1"/>
    </xf>
    <xf numFmtId="49" fontId="10" fillId="6" borderId="51" xfId="0" applyNumberFormat="1" applyFont="1" applyFill="1" applyBorder="1" applyAlignment="1">
      <alignment horizontal="center" vertical="top" wrapText="1"/>
    </xf>
    <xf numFmtId="49" fontId="10" fillId="6" borderId="91" xfId="0" applyNumberFormat="1" applyFont="1" applyFill="1" applyBorder="1" applyAlignment="1">
      <alignment horizontal="center" vertical="top" wrapText="1"/>
    </xf>
    <xf numFmtId="49" fontId="4" fillId="6" borderId="11" xfId="0" applyNumberFormat="1" applyFont="1" applyFill="1" applyBorder="1" applyAlignment="1">
      <alignment horizontal="left" vertical="top"/>
    </xf>
    <xf numFmtId="3" fontId="4" fillId="6" borderId="50" xfId="0" applyNumberFormat="1" applyFont="1" applyFill="1" applyBorder="1" applyAlignment="1">
      <alignment horizontal="left" vertical="top" wrapText="1"/>
    </xf>
    <xf numFmtId="3" fontId="7" fillId="6" borderId="50" xfId="0" applyNumberFormat="1" applyFont="1" applyFill="1" applyBorder="1" applyAlignment="1">
      <alignment horizontal="center" vertical="top" wrapText="1"/>
    </xf>
    <xf numFmtId="3" fontId="6" fillId="6" borderId="51" xfId="0" applyNumberFormat="1" applyFont="1" applyFill="1" applyBorder="1" applyAlignment="1">
      <alignment horizontal="center" vertical="top" wrapText="1"/>
    </xf>
    <xf numFmtId="49" fontId="6" fillId="5" borderId="11" xfId="0" applyNumberFormat="1" applyFont="1" applyFill="1" applyBorder="1" applyAlignment="1">
      <alignment horizontal="center" vertical="top"/>
    </xf>
    <xf numFmtId="166" fontId="5" fillId="6" borderId="52" xfId="0" applyNumberFormat="1" applyFont="1" applyFill="1" applyBorder="1" applyAlignment="1">
      <alignment horizontal="center" vertical="top"/>
    </xf>
    <xf numFmtId="3" fontId="4" fillId="6" borderId="35" xfId="0" applyNumberFormat="1" applyFont="1" applyFill="1" applyBorder="1" applyAlignment="1">
      <alignment horizontal="center" vertical="top"/>
    </xf>
    <xf numFmtId="0" fontId="4" fillId="6" borderId="47" xfId="0" applyFont="1" applyFill="1" applyBorder="1" applyAlignment="1">
      <alignment vertical="top" wrapText="1"/>
    </xf>
    <xf numFmtId="3" fontId="7" fillId="6" borderId="47" xfId="0" applyNumberFormat="1" applyFont="1" applyFill="1" applyBorder="1" applyAlignment="1">
      <alignment horizontal="center" vertical="top" wrapText="1"/>
    </xf>
    <xf numFmtId="3" fontId="6" fillId="6" borderId="16" xfId="0" applyNumberFormat="1" applyFont="1" applyFill="1" applyBorder="1" applyAlignment="1">
      <alignment horizontal="center" vertical="top" wrapText="1"/>
    </xf>
    <xf numFmtId="3" fontId="4" fillId="6" borderId="29" xfId="0" applyNumberFormat="1" applyFont="1" applyFill="1" applyBorder="1" applyAlignment="1">
      <alignment horizontal="center" vertical="top"/>
    </xf>
    <xf numFmtId="166" fontId="5" fillId="6" borderId="48" xfId="0" applyNumberFormat="1" applyFont="1" applyFill="1" applyBorder="1" applyAlignment="1">
      <alignment horizontal="center" vertical="top"/>
    </xf>
    <xf numFmtId="166" fontId="5" fillId="6" borderId="19" xfId="0" applyNumberFormat="1" applyFont="1" applyFill="1" applyBorder="1" applyAlignment="1">
      <alignment horizontal="center" vertical="top"/>
    </xf>
    <xf numFmtId="0" fontId="4" fillId="6" borderId="30" xfId="0" applyFont="1" applyFill="1" applyBorder="1" applyAlignment="1">
      <alignment vertical="top" wrapText="1"/>
    </xf>
    <xf numFmtId="0" fontId="4" fillId="11" borderId="47" xfId="0" applyFont="1" applyFill="1" applyBorder="1" applyAlignment="1">
      <alignment vertical="top" wrapText="1"/>
    </xf>
    <xf numFmtId="0" fontId="4" fillId="11" borderId="30" xfId="0" applyFont="1" applyFill="1" applyBorder="1" applyAlignment="1">
      <alignment vertical="top" wrapText="1"/>
    </xf>
    <xf numFmtId="0" fontId="4" fillId="11" borderId="78" xfId="0" applyFont="1" applyFill="1" applyBorder="1" applyAlignment="1">
      <alignment horizontal="center" vertical="top"/>
    </xf>
    <xf numFmtId="0" fontId="4" fillId="11" borderId="84" xfId="0" applyFont="1" applyFill="1" applyBorder="1" applyAlignment="1">
      <alignment horizontal="center" vertical="top"/>
    </xf>
    <xf numFmtId="0" fontId="4" fillId="11" borderId="76" xfId="0" applyFont="1" applyFill="1" applyBorder="1" applyAlignment="1">
      <alignment horizontal="left" vertical="top" wrapText="1"/>
    </xf>
    <xf numFmtId="0" fontId="4" fillId="6" borderId="47" xfId="0" applyFont="1" applyFill="1" applyBorder="1" applyAlignment="1">
      <alignment horizontal="center" vertical="top"/>
    </xf>
    <xf numFmtId="0" fontId="4" fillId="6" borderId="19" xfId="0" applyFont="1" applyFill="1" applyBorder="1" applyAlignment="1">
      <alignment horizontal="center" vertical="top"/>
    </xf>
    <xf numFmtId="0" fontId="22" fillId="2" borderId="47" xfId="0" applyFont="1" applyFill="1" applyBorder="1" applyAlignment="1">
      <alignment horizontal="center" vertical="top"/>
    </xf>
    <xf numFmtId="0" fontId="22" fillId="2" borderId="16" xfId="0" applyFont="1" applyFill="1" applyBorder="1" applyAlignment="1">
      <alignment horizontal="center" vertical="top"/>
    </xf>
    <xf numFmtId="0" fontId="4" fillId="2" borderId="19" xfId="0" applyFont="1" applyFill="1" applyBorder="1" applyAlignment="1">
      <alignment horizontal="left" vertical="top" wrapText="1"/>
    </xf>
    <xf numFmtId="0" fontId="22" fillId="0" borderId="50" xfId="0" applyFont="1" applyFill="1" applyBorder="1" applyAlignment="1">
      <alignment horizontal="left" vertical="top" wrapText="1"/>
    </xf>
    <xf numFmtId="0" fontId="4" fillId="0" borderId="30" xfId="0" applyFont="1" applyFill="1" applyBorder="1" applyAlignment="1">
      <alignment vertical="top" wrapText="1"/>
    </xf>
    <xf numFmtId="0" fontId="4" fillId="2" borderId="30" xfId="0" applyFont="1" applyFill="1" applyBorder="1" applyAlignment="1">
      <alignment vertical="top" wrapText="1"/>
    </xf>
    <xf numFmtId="0" fontId="22" fillId="6" borderId="11" xfId="0" applyFont="1" applyFill="1" applyBorder="1" applyAlignment="1">
      <alignment horizontal="left" vertical="top" wrapText="1"/>
    </xf>
    <xf numFmtId="3" fontId="7" fillId="6" borderId="38" xfId="0" applyNumberFormat="1" applyFont="1" applyFill="1" applyBorder="1" applyAlignment="1">
      <alignment horizontal="center" vertical="top" wrapText="1"/>
    </xf>
    <xf numFmtId="3" fontId="6" fillId="6" borderId="37" xfId="0" applyNumberFormat="1" applyFont="1" applyFill="1" applyBorder="1" applyAlignment="1">
      <alignment horizontal="center" vertical="top" wrapText="1"/>
    </xf>
    <xf numFmtId="0" fontId="4" fillId="11" borderId="44" xfId="0" applyFont="1" applyFill="1" applyBorder="1" applyAlignment="1">
      <alignment vertical="top" wrapText="1"/>
    </xf>
    <xf numFmtId="0" fontId="22" fillId="11" borderId="38" xfId="0" applyFont="1" applyFill="1" applyBorder="1" applyAlignment="1">
      <alignment horizontal="center" vertical="top"/>
    </xf>
    <xf numFmtId="0" fontId="22" fillId="11" borderId="37" xfId="0" applyFont="1" applyFill="1" applyBorder="1" applyAlignment="1">
      <alignment horizontal="center" vertical="top"/>
    </xf>
    <xf numFmtId="0" fontId="4" fillId="11" borderId="32" xfId="0" applyFont="1" applyFill="1" applyBorder="1" applyAlignment="1">
      <alignment vertical="top" wrapText="1"/>
    </xf>
    <xf numFmtId="0" fontId="22" fillId="11" borderId="50" xfId="0" applyFont="1" applyFill="1" applyBorder="1" applyAlignment="1">
      <alignment horizontal="center" vertical="top"/>
    </xf>
    <xf numFmtId="0" fontId="22" fillId="11" borderId="34" xfId="0" applyFont="1" applyFill="1" applyBorder="1" applyAlignment="1">
      <alignment horizontal="center" vertical="top"/>
    </xf>
    <xf numFmtId="0" fontId="4" fillId="11" borderId="37" xfId="0" applyFont="1" applyFill="1" applyBorder="1" applyAlignment="1">
      <alignment vertical="top" wrapText="1"/>
    </xf>
    <xf numFmtId="0" fontId="4" fillId="11" borderId="51" xfId="0" applyFont="1" applyFill="1" applyBorder="1" applyAlignment="1">
      <alignment vertical="top" wrapText="1"/>
    </xf>
    <xf numFmtId="3" fontId="6" fillId="6" borderId="12" xfId="0" applyNumberFormat="1" applyFont="1" applyFill="1" applyBorder="1" applyAlignment="1">
      <alignment horizontal="center" vertical="top"/>
    </xf>
    <xf numFmtId="166" fontId="4" fillId="10" borderId="2" xfId="0" applyNumberFormat="1" applyFont="1" applyFill="1" applyBorder="1" applyAlignment="1">
      <alignment horizontal="center" vertical="top"/>
    </xf>
    <xf numFmtId="166" fontId="4" fillId="10" borderId="32" xfId="0" applyNumberFormat="1" applyFont="1" applyFill="1" applyBorder="1" applyAlignment="1">
      <alignment horizontal="center" vertical="top"/>
    </xf>
    <xf numFmtId="166" fontId="22" fillId="10" borderId="5" xfId="0" applyNumberFormat="1" applyFont="1" applyFill="1" applyBorder="1" applyAlignment="1">
      <alignment horizontal="center" vertical="top"/>
    </xf>
    <xf numFmtId="166" fontId="22" fillId="10" borderId="32"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0" fontId="4" fillId="11" borderId="43" xfId="0" applyFont="1" applyFill="1" applyBorder="1" applyAlignment="1">
      <alignment horizontal="left" vertical="top" wrapText="1"/>
    </xf>
    <xf numFmtId="3" fontId="5" fillId="6" borderId="50" xfId="0" applyNumberFormat="1" applyFont="1" applyFill="1" applyBorder="1" applyAlignment="1">
      <alignment vertical="top" wrapText="1"/>
    </xf>
    <xf numFmtId="3" fontId="6" fillId="6" borderId="51" xfId="1"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166" fontId="4" fillId="6" borderId="29" xfId="0" applyNumberFormat="1"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0" borderId="32" xfId="0" applyNumberFormat="1" applyFont="1" applyBorder="1" applyAlignment="1">
      <alignment horizontal="center" vertical="top"/>
    </xf>
    <xf numFmtId="166" fontId="4" fillId="0" borderId="36" xfId="0" applyNumberFormat="1" applyFont="1" applyBorder="1" applyAlignment="1">
      <alignment horizontal="center" vertical="top"/>
    </xf>
    <xf numFmtId="3" fontId="5" fillId="6" borderId="51" xfId="0" applyNumberFormat="1" applyFont="1" applyFill="1" applyBorder="1" applyAlignment="1">
      <alignment horizontal="center" vertical="top" wrapText="1"/>
    </xf>
    <xf numFmtId="3" fontId="6" fillId="6" borderId="91" xfId="1" applyNumberFormat="1" applyFont="1" applyFill="1" applyBorder="1" applyAlignment="1">
      <alignment horizontal="center" vertical="top"/>
    </xf>
    <xf numFmtId="3" fontId="5" fillId="6" borderId="51" xfId="0" applyNumberFormat="1" applyFont="1" applyFill="1" applyBorder="1" applyAlignment="1">
      <alignment vertical="top" wrapText="1"/>
    </xf>
    <xf numFmtId="166" fontId="5" fillId="6" borderId="32" xfId="0" applyNumberFormat="1" applyFont="1" applyFill="1" applyBorder="1" applyAlignment="1">
      <alignment horizontal="center" vertical="top"/>
    </xf>
    <xf numFmtId="3" fontId="5" fillId="0" borderId="51" xfId="0" applyNumberFormat="1" applyFont="1" applyFill="1" applyBorder="1" applyAlignment="1">
      <alignment vertical="top" wrapText="1"/>
    </xf>
    <xf numFmtId="3" fontId="6" fillId="0" borderId="51" xfId="1" applyNumberFormat="1" applyFont="1" applyBorder="1" applyAlignment="1">
      <alignment horizontal="center" vertical="top"/>
    </xf>
    <xf numFmtId="0" fontId="6" fillId="6" borderId="51" xfId="1" applyNumberFormat="1" applyFont="1" applyFill="1" applyBorder="1" applyAlignment="1">
      <alignment horizontal="center" vertical="top"/>
    </xf>
    <xf numFmtId="0" fontId="4" fillId="6" borderId="36" xfId="0" applyFont="1" applyFill="1" applyBorder="1" applyAlignment="1">
      <alignment horizontal="center" vertical="top"/>
    </xf>
    <xf numFmtId="3" fontId="5" fillId="6" borderId="16" xfId="0" applyNumberFormat="1" applyFont="1" applyFill="1" applyBorder="1" applyAlignment="1">
      <alignment vertical="top" wrapText="1"/>
    </xf>
    <xf numFmtId="0" fontId="6" fillId="6" borderId="16" xfId="1" applyNumberFormat="1" applyFont="1" applyFill="1" applyBorder="1" applyAlignment="1">
      <alignment horizontal="center" vertical="top"/>
    </xf>
    <xf numFmtId="0" fontId="27" fillId="0" borderId="0" xfId="0" applyFont="1" applyAlignment="1">
      <alignment horizontal="right"/>
    </xf>
    <xf numFmtId="3" fontId="4" fillId="6" borderId="31" xfId="0" applyNumberFormat="1" applyFont="1" applyFill="1" applyBorder="1" applyAlignment="1">
      <alignment horizontal="center" vertical="top"/>
    </xf>
    <xf numFmtId="3" fontId="4" fillId="0" borderId="82" xfId="0" applyNumberFormat="1" applyFont="1" applyBorder="1" applyAlignment="1">
      <alignment horizontal="left" vertical="top" wrapText="1"/>
    </xf>
    <xf numFmtId="3" fontId="9" fillId="6" borderId="50" xfId="0" applyNumberFormat="1" applyFont="1" applyFill="1" applyBorder="1" applyAlignment="1">
      <alignment horizontal="center" vertical="top" wrapText="1"/>
    </xf>
    <xf numFmtId="3" fontId="6" fillId="6" borderId="91" xfId="0" applyNumberFormat="1" applyFont="1" applyFill="1" applyBorder="1" applyAlignment="1">
      <alignment horizontal="center" vertical="top"/>
    </xf>
    <xf numFmtId="3" fontId="5" fillId="6" borderId="32" xfId="0" applyNumberFormat="1" applyFont="1" applyFill="1" applyBorder="1" applyAlignment="1">
      <alignment horizontal="center" vertical="top" wrapText="1"/>
    </xf>
    <xf numFmtId="166" fontId="4" fillId="6" borderId="32" xfId="0" applyNumberFormat="1" applyFont="1" applyFill="1" applyBorder="1" applyAlignment="1">
      <alignment horizontal="center" vertical="top" wrapText="1"/>
    </xf>
    <xf numFmtId="166" fontId="4" fillId="6" borderId="36" xfId="0" applyNumberFormat="1" applyFont="1" applyFill="1" applyBorder="1" applyAlignment="1">
      <alignment horizontal="center" vertical="top" wrapText="1"/>
    </xf>
    <xf numFmtId="3" fontId="4" fillId="6" borderId="90" xfId="0" applyNumberFormat="1" applyFont="1" applyFill="1" applyBorder="1" applyAlignment="1">
      <alignment horizontal="center" vertical="top" wrapText="1"/>
    </xf>
    <xf numFmtId="3" fontId="4" fillId="6" borderId="96" xfId="0" applyNumberFormat="1" applyFont="1" applyFill="1" applyBorder="1" applyAlignment="1">
      <alignment horizontal="center" vertical="top"/>
    </xf>
    <xf numFmtId="0" fontId="4" fillId="2" borderId="73" xfId="0" applyFont="1" applyFill="1" applyBorder="1" applyAlignment="1">
      <alignment horizontal="left" vertical="top" wrapText="1"/>
    </xf>
    <xf numFmtId="3" fontId="4" fillId="2" borderId="80" xfId="0" applyNumberFormat="1" applyFont="1" applyFill="1" applyBorder="1" applyAlignment="1">
      <alignment horizontal="center" vertical="top"/>
    </xf>
    <xf numFmtId="3" fontId="4" fillId="2" borderId="95" xfId="0" applyNumberFormat="1" applyFont="1" applyFill="1" applyBorder="1" applyAlignment="1">
      <alignment horizontal="left" vertical="top" wrapText="1"/>
    </xf>
    <xf numFmtId="3" fontId="4" fillId="6" borderId="89" xfId="0" applyNumberFormat="1" applyFont="1" applyFill="1" applyBorder="1" applyAlignment="1">
      <alignment horizontal="center" vertical="top"/>
    </xf>
    <xf numFmtId="3" fontId="4" fillId="6" borderId="100" xfId="0" applyNumberFormat="1" applyFont="1" applyFill="1" applyBorder="1" applyAlignment="1">
      <alignment horizontal="left" vertical="top" wrapText="1"/>
    </xf>
    <xf numFmtId="0" fontId="27" fillId="0" borderId="0" xfId="0" applyFont="1" applyAlignment="1">
      <alignment horizontal="left" vertical="center" wrapText="1"/>
    </xf>
    <xf numFmtId="0" fontId="26" fillId="0" borderId="0" xfId="0" applyFont="1" applyAlignment="1">
      <alignment horizontal="center" wrapText="1"/>
    </xf>
    <xf numFmtId="0" fontId="0" fillId="0" borderId="0" xfId="0" applyAlignment="1">
      <alignment wrapText="1"/>
    </xf>
    <xf numFmtId="0" fontId="27" fillId="0" borderId="0" xfId="0" applyFont="1" applyAlignment="1">
      <alignment horizontal="left" vertical="top" wrapText="1"/>
    </xf>
    <xf numFmtId="0" fontId="27" fillId="0" borderId="0" xfId="0" applyFont="1" applyAlignment="1">
      <alignment horizontal="left"/>
    </xf>
    <xf numFmtId="0" fontId="27" fillId="0" borderId="0" xfId="0" applyFont="1" applyAlignment="1">
      <alignment horizontal="left" vertical="top"/>
    </xf>
    <xf numFmtId="0" fontId="26" fillId="0" borderId="0" xfId="4" applyFont="1" applyAlignment="1">
      <alignment horizontal="center" wrapText="1"/>
    </xf>
    <xf numFmtId="0" fontId="24" fillId="0" borderId="0" xfId="0" applyFont="1" applyAlignment="1">
      <alignment horizontal="center" wrapText="1"/>
    </xf>
    <xf numFmtId="0" fontId="0" fillId="0" borderId="0" xfId="0" applyAlignment="1"/>
    <xf numFmtId="0" fontId="27" fillId="0" borderId="0" xfId="0" applyFont="1" applyBorder="1" applyAlignment="1">
      <alignment horizontal="left" vertical="top" wrapText="1"/>
    </xf>
    <xf numFmtId="0" fontId="2" fillId="0" borderId="0" xfId="0" applyFont="1" applyAlignment="1">
      <alignment horizontal="left"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6" borderId="3" xfId="0" applyNumberFormat="1" applyFont="1" applyFill="1" applyBorder="1" applyAlignment="1">
      <alignment vertical="top" wrapText="1"/>
    </xf>
    <xf numFmtId="3" fontId="6" fillId="6" borderId="11" xfId="0" applyNumberFormat="1" applyFont="1" applyFill="1" applyBorder="1" applyAlignment="1">
      <alignment vertical="top" wrapText="1"/>
    </xf>
    <xf numFmtId="0" fontId="0" fillId="0" borderId="50" xfId="0" applyBorder="1" applyAlignment="1">
      <alignment vertical="top" wrapText="1"/>
    </xf>
    <xf numFmtId="3" fontId="4" fillId="6" borderId="50" xfId="0" applyNumberFormat="1" applyFont="1" applyFill="1" applyBorder="1" applyAlignment="1">
      <alignment vertical="top" wrapText="1"/>
    </xf>
    <xf numFmtId="3" fontId="11" fillId="6" borderId="47"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left" vertical="top" wrapText="1"/>
    </xf>
    <xf numFmtId="3" fontId="4" fillId="6" borderId="11" xfId="0" applyNumberFormat="1" applyFont="1" applyFill="1" applyBorder="1" applyAlignment="1">
      <alignment vertical="top" wrapText="1"/>
    </xf>
    <xf numFmtId="0" fontId="17" fillId="6" borderId="50" xfId="0" applyFont="1" applyFill="1" applyBorder="1" applyAlignment="1">
      <alignment vertical="top" wrapText="1"/>
    </xf>
    <xf numFmtId="3" fontId="4" fillId="6" borderId="11" xfId="0" applyNumberFormat="1" applyFont="1" applyFill="1" applyBorder="1" applyAlignment="1">
      <alignment horizontal="left" vertical="top" wrapText="1"/>
    </xf>
    <xf numFmtId="0" fontId="17" fillId="6" borderId="50" xfId="0" applyFont="1" applyFill="1" applyBorder="1" applyAlignment="1">
      <alignment horizontal="left" vertical="top" wrapText="1"/>
    </xf>
    <xf numFmtId="3" fontId="4" fillId="6" borderId="51"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4" fillId="0" borderId="2" xfId="0" applyNumberFormat="1" applyFont="1" applyBorder="1" applyAlignment="1">
      <alignment vertical="top" wrapText="1"/>
    </xf>
    <xf numFmtId="3" fontId="4" fillId="0" borderId="10" xfId="0" applyNumberFormat="1" applyFont="1" applyBorder="1" applyAlignment="1">
      <alignment vertical="top" wrapText="1"/>
    </xf>
    <xf numFmtId="3" fontId="4" fillId="0" borderId="20" xfId="0" applyNumberFormat="1" applyFont="1" applyBorder="1" applyAlignment="1">
      <alignment vertical="top" wrapText="1"/>
    </xf>
    <xf numFmtId="0" fontId="4" fillId="6" borderId="11" xfId="0" applyFont="1" applyFill="1" applyBorder="1" applyAlignment="1">
      <alignment vertical="top" wrapText="1"/>
    </xf>
    <xf numFmtId="3" fontId="6" fillId="0" borderId="2" xfId="0" applyNumberFormat="1" applyFont="1" applyBorder="1" applyAlignment="1">
      <alignment horizontal="center" vertical="center" wrapText="1"/>
    </xf>
    <xf numFmtId="3" fontId="6" fillId="0" borderId="20" xfId="0" applyNumberFormat="1" applyFont="1" applyBorder="1" applyAlignment="1">
      <alignment horizontal="center" vertical="center" wrapText="1"/>
    </xf>
    <xf numFmtId="3" fontId="6" fillId="0" borderId="7" xfId="0" applyNumberFormat="1" applyFont="1" applyBorder="1" applyAlignment="1">
      <alignment horizontal="center" vertical="center" wrapText="1"/>
    </xf>
    <xf numFmtId="3" fontId="6" fillId="0" borderId="25"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0" fontId="0" fillId="0" borderId="28" xfId="0" applyBorder="1" applyAlignment="1"/>
    <xf numFmtId="0" fontId="0" fillId="0" borderId="6" xfId="0" applyBorder="1" applyAlignment="1"/>
    <xf numFmtId="0" fontId="0" fillId="0" borderId="23" xfId="0" applyBorder="1" applyAlignment="1"/>
    <xf numFmtId="0" fontId="0" fillId="0" borderId="1" xfId="0" applyBorder="1" applyAlignment="1"/>
    <xf numFmtId="0" fontId="0" fillId="0" borderId="24" xfId="0" applyBorder="1" applyAlignment="1"/>
    <xf numFmtId="0" fontId="4" fillId="0" borderId="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0" fillId="0" borderId="21" xfId="0" applyBorder="1" applyAlignment="1">
      <alignment vertical="top" wrapText="1"/>
    </xf>
    <xf numFmtId="3" fontId="6" fillId="4" borderId="2" xfId="0" applyNumberFormat="1" applyFont="1" applyFill="1" applyBorder="1" applyAlignment="1">
      <alignment horizontal="center" vertical="top"/>
    </xf>
    <xf numFmtId="3" fontId="6" fillId="4" borderId="20"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2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1" xfId="0" applyNumberFormat="1" applyFont="1" applyFill="1" applyBorder="1" applyAlignment="1">
      <alignment horizontal="right" vertical="top"/>
    </xf>
    <xf numFmtId="3" fontId="6" fillId="0" borderId="12" xfId="0" applyNumberFormat="1" applyFont="1" applyFill="1" applyBorder="1" applyAlignment="1">
      <alignment horizontal="center" vertical="top"/>
    </xf>
    <xf numFmtId="3" fontId="6" fillId="0" borderId="22" xfId="0" applyNumberFormat="1" applyFont="1" applyFill="1" applyBorder="1" applyAlignment="1">
      <alignment horizontal="center" vertical="top"/>
    </xf>
    <xf numFmtId="0" fontId="23" fillId="0" borderId="0" xfId="0" applyFont="1" applyAlignment="1">
      <alignment horizontal="center" vertical="top" wrapText="1"/>
    </xf>
    <xf numFmtId="0" fontId="0" fillId="0" borderId="0" xfId="0" applyAlignment="1">
      <alignment horizontal="center" vertical="top" wrapText="1"/>
    </xf>
    <xf numFmtId="3" fontId="4" fillId="6" borderId="31" xfId="0" applyNumberFormat="1" applyFont="1" applyFill="1" applyBorder="1" applyAlignment="1">
      <alignment horizontal="left" vertical="top" wrapText="1"/>
    </xf>
    <xf numFmtId="0" fontId="0" fillId="0" borderId="31" xfId="0" applyBorder="1" applyAlignment="1">
      <alignment vertical="top" wrapText="1"/>
    </xf>
    <xf numFmtId="3" fontId="4" fillId="6" borderId="38" xfId="0" applyNumberFormat="1" applyFont="1" applyFill="1" applyBorder="1" applyAlignment="1">
      <alignment horizontal="left" vertical="top" wrapText="1"/>
    </xf>
    <xf numFmtId="0" fontId="0" fillId="0" borderId="50" xfId="0" applyBorder="1" applyAlignment="1">
      <alignment horizontal="left" vertical="top" wrapText="1"/>
    </xf>
    <xf numFmtId="3" fontId="5" fillId="0" borderId="38" xfId="0" applyNumberFormat="1" applyFont="1" applyFill="1" applyBorder="1" applyAlignment="1">
      <alignment horizontal="center" vertical="center" textRotation="90" wrapText="1"/>
    </xf>
    <xf numFmtId="0" fontId="0" fillId="0" borderId="50" xfId="0" applyBorder="1" applyAlignment="1">
      <alignment horizontal="center"/>
    </xf>
    <xf numFmtId="3" fontId="6" fillId="6" borderId="17" xfId="0" applyNumberFormat="1" applyFont="1" applyFill="1" applyBorder="1" applyAlignment="1">
      <alignment horizontal="center" vertical="top"/>
    </xf>
    <xf numFmtId="0" fontId="0" fillId="0" borderId="91" xfId="0" applyBorder="1" applyAlignment="1">
      <alignment horizontal="center"/>
    </xf>
    <xf numFmtId="0" fontId="4" fillId="11" borderId="37" xfId="0" applyFont="1" applyFill="1" applyBorder="1" applyAlignment="1">
      <alignment vertical="top" wrapText="1"/>
    </xf>
    <xf numFmtId="0" fontId="0" fillId="11" borderId="51" xfId="0" applyFill="1" applyBorder="1" applyAlignment="1">
      <alignment vertical="top" wrapText="1"/>
    </xf>
    <xf numFmtId="3" fontId="6" fillId="0" borderId="0" xfId="0" applyNumberFormat="1" applyFont="1" applyFill="1" applyBorder="1" applyAlignment="1">
      <alignment horizontal="center" vertical="top" wrapText="1"/>
    </xf>
    <xf numFmtId="3" fontId="4" fillId="0" borderId="2"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1" xfId="0" applyNumberFormat="1" applyFont="1" applyFill="1" applyBorder="1" applyAlignment="1">
      <alignment horizontal="center" vertical="top"/>
    </xf>
    <xf numFmtId="3" fontId="4" fillId="6" borderId="55" xfId="0" applyNumberFormat="1" applyFont="1" applyFill="1" applyBorder="1" applyAlignment="1">
      <alignment horizontal="center" vertical="top"/>
    </xf>
    <xf numFmtId="3" fontId="4" fillId="6" borderId="31"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1" xfId="0" applyNumberFormat="1" applyFont="1" applyBorder="1" applyAlignment="1">
      <alignment horizontal="center" vertical="top"/>
    </xf>
    <xf numFmtId="3" fontId="4" fillId="0" borderId="55"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0" borderId="27" xfId="0" applyNumberFormat="1" applyFont="1" applyBorder="1" applyAlignment="1">
      <alignment horizontal="center" vertical="top"/>
    </xf>
    <xf numFmtId="3" fontId="6" fillId="6" borderId="3" xfId="0" applyNumberFormat="1" applyFont="1" applyFill="1" applyBorder="1" applyAlignment="1">
      <alignment horizontal="center" vertical="top"/>
    </xf>
    <xf numFmtId="3" fontId="6" fillId="6" borderId="21"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22" xfId="0" applyNumberFormat="1" applyFont="1" applyFill="1" applyBorder="1" applyAlignment="1">
      <alignment vertical="top" wrapText="1"/>
    </xf>
    <xf numFmtId="3" fontId="5" fillId="0" borderId="3" xfId="0" applyNumberFormat="1" applyFont="1" applyFill="1" applyBorder="1" applyAlignment="1">
      <alignment horizontal="center" vertical="top" wrapText="1"/>
    </xf>
    <xf numFmtId="3" fontId="5" fillId="0" borderId="21" xfId="0" applyNumberFormat="1" applyFont="1" applyFill="1" applyBorder="1" applyAlignment="1">
      <alignment horizontal="center" vertical="top" wrapText="1"/>
    </xf>
    <xf numFmtId="3" fontId="6" fillId="0" borderId="4" xfId="1" applyNumberFormat="1" applyFont="1" applyBorder="1" applyAlignment="1">
      <alignment horizontal="center" vertical="top"/>
    </xf>
    <xf numFmtId="3" fontId="6" fillId="0" borderId="22" xfId="1" applyNumberFormat="1" applyFont="1" applyBorder="1" applyAlignment="1">
      <alignment horizontal="center" vertical="top"/>
    </xf>
    <xf numFmtId="49" fontId="6" fillId="6" borderId="11" xfId="0" applyNumberFormat="1" applyFont="1" applyFill="1" applyBorder="1" applyAlignment="1">
      <alignment horizontal="center" vertical="top"/>
    </xf>
    <xf numFmtId="49" fontId="6" fillId="6" borderId="21"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9" borderId="33" xfId="0" applyNumberFormat="1" applyFont="1" applyFill="1" applyBorder="1" applyAlignment="1">
      <alignment horizontal="left" vertical="top" wrapText="1"/>
    </xf>
    <xf numFmtId="3" fontId="4" fillId="9" borderId="50" xfId="0" applyNumberFormat="1" applyFont="1" applyFill="1" applyBorder="1" applyAlignment="1">
      <alignment vertical="top" wrapText="1"/>
    </xf>
    <xf numFmtId="3" fontId="4" fillId="9" borderId="51" xfId="0" applyNumberFormat="1" applyFont="1" applyFill="1" applyBorder="1" applyAlignment="1">
      <alignment vertical="top" wrapText="1"/>
    </xf>
    <xf numFmtId="3" fontId="6" fillId="3" borderId="30" xfId="0" applyNumberFormat="1" applyFont="1" applyFill="1" applyBorder="1" applyAlignment="1">
      <alignment horizontal="right" vertical="top" wrapText="1"/>
    </xf>
    <xf numFmtId="3" fontId="4" fillId="3" borderId="47" xfId="0" applyNumberFormat="1" applyFont="1" applyFill="1" applyBorder="1" applyAlignment="1">
      <alignment vertical="top" wrapText="1"/>
    </xf>
    <xf numFmtId="3" fontId="4" fillId="3" borderId="92" xfId="0" applyNumberFormat="1" applyFont="1" applyFill="1" applyBorder="1" applyAlignment="1">
      <alignment vertical="top" wrapText="1"/>
    </xf>
    <xf numFmtId="3" fontId="4" fillId="0" borderId="33" xfId="0" applyNumberFormat="1" applyFont="1" applyBorder="1" applyAlignment="1">
      <alignment horizontal="left" vertical="top" wrapText="1"/>
    </xf>
    <xf numFmtId="3" fontId="4" fillId="0" borderId="50" xfId="0" applyNumberFormat="1" applyFont="1" applyBorder="1" applyAlignment="1">
      <alignment vertical="top" wrapText="1"/>
    </xf>
    <xf numFmtId="3" fontId="4" fillId="0" borderId="51" xfId="0" applyNumberFormat="1" applyFont="1" applyBorder="1" applyAlignment="1">
      <alignment vertical="top" wrapText="1"/>
    </xf>
    <xf numFmtId="3" fontId="6" fillId="9" borderId="23"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4" xfId="0" applyNumberFormat="1" applyFont="1" applyFill="1" applyBorder="1" applyAlignment="1">
      <alignment horizontal="righ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30" xfId="0" applyNumberFormat="1" applyFont="1" applyBorder="1" applyAlignment="1">
      <alignment horizontal="left" vertical="top" wrapText="1"/>
    </xf>
    <xf numFmtId="3" fontId="4" fillId="0" borderId="47" xfId="0" applyNumberFormat="1" applyFont="1" applyBorder="1" applyAlignment="1">
      <alignment vertical="top" wrapText="1"/>
    </xf>
    <xf numFmtId="3" fontId="4" fillId="0" borderId="16" xfId="0" applyNumberFormat="1" applyFont="1" applyBorder="1" applyAlignment="1">
      <alignment vertical="top" wrapText="1"/>
    </xf>
    <xf numFmtId="3" fontId="4" fillId="8" borderId="29" xfId="0" applyNumberFormat="1" applyFont="1" applyFill="1" applyBorder="1" applyAlignment="1">
      <alignment horizontal="left" vertical="top" wrapText="1"/>
    </xf>
    <xf numFmtId="3" fontId="4" fillId="8" borderId="18" xfId="0" applyNumberFormat="1" applyFont="1" applyFill="1" applyBorder="1" applyAlignment="1">
      <alignment horizontal="left" vertical="top" wrapText="1"/>
    </xf>
    <xf numFmtId="3" fontId="4" fillId="6" borderId="29" xfId="0" applyNumberFormat="1" applyFont="1" applyFill="1" applyBorder="1" applyAlignment="1">
      <alignment horizontal="left" vertical="top" wrapText="1"/>
    </xf>
    <xf numFmtId="3" fontId="4" fillId="6" borderId="18"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6" fillId="5" borderId="64" xfId="0" applyNumberFormat="1" applyFont="1" applyFill="1" applyBorder="1" applyAlignment="1">
      <alignment horizontal="right" vertical="top"/>
    </xf>
    <xf numFmtId="3" fontId="6" fillId="5" borderId="65" xfId="0" applyNumberFormat="1" applyFont="1" applyFill="1" applyBorder="1" applyAlignment="1">
      <alignment horizontal="right" vertical="top"/>
    </xf>
    <xf numFmtId="3" fontId="6" fillId="5" borderId="66" xfId="0" applyNumberFormat="1" applyFont="1" applyFill="1" applyBorder="1" applyAlignment="1">
      <alignment horizontal="right" vertical="top"/>
    </xf>
    <xf numFmtId="3" fontId="6" fillId="6" borderId="56" xfId="0" applyNumberFormat="1" applyFont="1" applyFill="1" applyBorder="1" applyAlignment="1">
      <alignment horizontal="center" vertical="top"/>
    </xf>
    <xf numFmtId="3" fontId="6" fillId="6" borderId="50" xfId="0" applyNumberFormat="1" applyFont="1" applyFill="1" applyBorder="1" applyAlignment="1">
      <alignment horizontal="center" vertical="top"/>
    </xf>
    <xf numFmtId="3" fontId="6" fillId="6" borderId="47" xfId="0" applyNumberFormat="1" applyFont="1" applyFill="1" applyBorder="1" applyAlignment="1">
      <alignment horizontal="center" vertical="top"/>
    </xf>
    <xf numFmtId="3" fontId="6" fillId="6" borderId="26" xfId="0" applyNumberFormat="1" applyFont="1" applyFill="1" applyBorder="1" applyAlignment="1">
      <alignment horizontal="center" vertical="top"/>
    </xf>
    <xf numFmtId="3" fontId="5" fillId="0" borderId="56" xfId="0" applyNumberFormat="1" applyFont="1" applyFill="1" applyBorder="1" applyAlignment="1">
      <alignment horizontal="center" vertical="top" wrapText="1"/>
    </xf>
    <xf numFmtId="3" fontId="5" fillId="0" borderId="50" xfId="0" applyNumberFormat="1" applyFont="1" applyFill="1" applyBorder="1" applyAlignment="1">
      <alignment horizontal="center" vertical="top" wrapText="1"/>
    </xf>
    <xf numFmtId="3" fontId="5" fillId="0" borderId="47" xfId="0" applyNumberFormat="1" applyFont="1" applyFill="1" applyBorder="1" applyAlignment="1">
      <alignment horizontal="center" vertical="top" wrapText="1"/>
    </xf>
    <xf numFmtId="3" fontId="5" fillId="0" borderId="26" xfId="0" applyNumberFormat="1" applyFont="1" applyFill="1" applyBorder="1" applyAlignment="1">
      <alignment horizontal="center" vertical="top" wrapText="1"/>
    </xf>
    <xf numFmtId="3" fontId="4" fillId="6" borderId="20" xfId="0" applyNumberFormat="1" applyFont="1" applyFill="1" applyBorder="1" applyAlignment="1">
      <alignment horizontal="left" vertical="top" wrapText="1"/>
    </xf>
    <xf numFmtId="3" fontId="6" fillId="5" borderId="22"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24" xfId="0" applyNumberFormat="1" applyFont="1" applyFill="1" applyBorder="1" applyAlignment="1">
      <alignment horizontal="right" vertical="top"/>
    </xf>
    <xf numFmtId="3" fontId="6" fillId="9" borderId="29" xfId="0" applyNumberFormat="1" applyFont="1" applyFill="1" applyBorder="1" applyAlignment="1">
      <alignment horizontal="right" vertical="top" wrapText="1"/>
    </xf>
    <xf numFmtId="3" fontId="6" fillId="9" borderId="18"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5" borderId="64" xfId="0" applyNumberFormat="1" applyFont="1" applyFill="1" applyBorder="1" applyAlignment="1">
      <alignment horizontal="left" vertical="top"/>
    </xf>
    <xf numFmtId="3" fontId="6" fillId="5" borderId="65" xfId="0" applyNumberFormat="1" applyFont="1" applyFill="1" applyBorder="1" applyAlignment="1">
      <alignment horizontal="left" vertical="top"/>
    </xf>
    <xf numFmtId="3" fontId="6" fillId="5" borderId="0" xfId="0" applyNumberFormat="1" applyFont="1" applyFill="1" applyBorder="1" applyAlignment="1">
      <alignment horizontal="left" vertical="top"/>
    </xf>
    <xf numFmtId="3" fontId="6" fillId="5" borderId="66" xfId="0" applyNumberFormat="1" applyFont="1" applyFill="1" applyBorder="1" applyAlignment="1">
      <alignment horizontal="left" vertical="top"/>
    </xf>
    <xf numFmtId="3" fontId="7" fillId="6" borderId="3" xfId="0" applyNumberFormat="1" applyFont="1" applyFill="1" applyBorder="1" applyAlignment="1">
      <alignment horizontal="center" vertical="top" wrapText="1"/>
    </xf>
    <xf numFmtId="3" fontId="4" fillId="6" borderId="38" xfId="0" applyNumberFormat="1" applyFont="1" applyFill="1" applyBorder="1" applyAlignment="1">
      <alignment vertical="top" wrapText="1"/>
    </xf>
    <xf numFmtId="3" fontId="5" fillId="6" borderId="38" xfId="0" applyNumberFormat="1" applyFont="1" applyFill="1" applyBorder="1" applyAlignment="1">
      <alignment horizontal="center" vertical="center" textRotation="90" wrapText="1"/>
    </xf>
    <xf numFmtId="0" fontId="0" fillId="6" borderId="11" xfId="0" applyFill="1" applyBorder="1" applyAlignment="1">
      <alignment horizontal="center" wrapText="1"/>
    </xf>
    <xf numFmtId="0" fontId="0" fillId="6" borderId="50" xfId="0" applyFill="1" applyBorder="1" applyAlignment="1">
      <alignment horizontal="center" wrapText="1"/>
    </xf>
    <xf numFmtId="3" fontId="10" fillId="6" borderId="15" xfId="0" applyNumberFormat="1" applyFont="1" applyFill="1" applyBorder="1" applyAlignment="1">
      <alignment horizontal="left" vertical="top" wrapText="1"/>
    </xf>
    <xf numFmtId="0" fontId="0" fillId="0" borderId="33" xfId="0" applyBorder="1" applyAlignment="1">
      <alignment horizontal="left" vertical="top" wrapText="1"/>
    </xf>
    <xf numFmtId="3" fontId="6" fillId="5" borderId="68" xfId="0" applyNumberFormat="1" applyFont="1" applyFill="1" applyBorder="1" applyAlignment="1">
      <alignment horizontal="center" vertical="top"/>
    </xf>
    <xf numFmtId="3" fontId="6" fillId="5" borderId="65" xfId="0" applyNumberFormat="1" applyFont="1" applyFill="1" applyBorder="1" applyAlignment="1">
      <alignment horizontal="center" vertical="top"/>
    </xf>
    <xf numFmtId="3" fontId="6" fillId="5" borderId="66" xfId="0" applyNumberFormat="1" applyFont="1" applyFill="1" applyBorder="1" applyAlignment="1">
      <alignment horizontal="center" vertical="top"/>
    </xf>
    <xf numFmtId="3" fontId="6" fillId="4" borderId="64" xfId="0" applyNumberFormat="1" applyFont="1" applyFill="1" applyBorder="1" applyAlignment="1">
      <alignment horizontal="right" vertical="top"/>
    </xf>
    <xf numFmtId="3" fontId="6" fillId="4" borderId="65" xfId="0" applyNumberFormat="1" applyFont="1" applyFill="1" applyBorder="1" applyAlignment="1">
      <alignment horizontal="right" vertical="top"/>
    </xf>
    <xf numFmtId="3" fontId="6" fillId="4" borderId="66" xfId="0" applyNumberFormat="1" applyFont="1" applyFill="1" applyBorder="1" applyAlignment="1">
      <alignment horizontal="right" vertical="top"/>
    </xf>
    <xf numFmtId="3" fontId="6" fillId="4" borderId="68" xfId="0" applyNumberFormat="1" applyFont="1" applyFill="1" applyBorder="1" applyAlignment="1">
      <alignment horizontal="center" vertical="top"/>
    </xf>
    <xf numFmtId="3" fontId="6" fillId="4" borderId="65" xfId="0" applyNumberFormat="1" applyFont="1" applyFill="1" applyBorder="1" applyAlignment="1">
      <alignment horizontal="center" vertical="top"/>
    </xf>
    <xf numFmtId="3" fontId="6" fillId="4" borderId="66" xfId="0" applyNumberFormat="1" applyFont="1" applyFill="1" applyBorder="1" applyAlignment="1">
      <alignment horizontal="center" vertical="top"/>
    </xf>
    <xf numFmtId="3" fontId="6" fillId="3" borderId="64" xfId="0" applyNumberFormat="1" applyFont="1" applyFill="1" applyBorder="1" applyAlignment="1">
      <alignment horizontal="right" vertical="top"/>
    </xf>
    <xf numFmtId="3" fontId="6" fillId="3" borderId="65" xfId="0" applyNumberFormat="1" applyFont="1" applyFill="1" applyBorder="1" applyAlignment="1">
      <alignment horizontal="right" vertical="top"/>
    </xf>
    <xf numFmtId="3" fontId="6" fillId="3" borderId="66" xfId="0" applyNumberFormat="1" applyFont="1" applyFill="1" applyBorder="1" applyAlignment="1">
      <alignment horizontal="right" vertical="top"/>
    </xf>
    <xf numFmtId="3" fontId="6" fillId="3" borderId="68" xfId="0" applyNumberFormat="1" applyFont="1" applyFill="1" applyBorder="1" applyAlignment="1">
      <alignment horizontal="center" vertical="top"/>
    </xf>
    <xf numFmtId="3" fontId="6" fillId="3" borderId="65" xfId="0" applyNumberFormat="1" applyFont="1" applyFill="1" applyBorder="1" applyAlignment="1">
      <alignment horizontal="center" vertical="top"/>
    </xf>
    <xf numFmtId="3" fontId="6" fillId="3" borderId="66" xfId="0" applyNumberFormat="1" applyFont="1" applyFill="1" applyBorder="1" applyAlignment="1">
      <alignment horizontal="center" vertical="top"/>
    </xf>
    <xf numFmtId="0" fontId="2" fillId="0" borderId="50" xfId="0" applyFont="1" applyBorder="1" applyAlignment="1">
      <alignment horizontal="left" vertical="top" wrapText="1"/>
    </xf>
    <xf numFmtId="3" fontId="4" fillId="6" borderId="15" xfId="0" applyNumberFormat="1" applyFont="1" applyFill="1" applyBorder="1" applyAlignment="1">
      <alignment vertical="top" wrapText="1"/>
    </xf>
    <xf numFmtId="0" fontId="2" fillId="0" borderId="33" xfId="0" applyFont="1" applyBorder="1" applyAlignment="1">
      <alignment vertical="top" wrapText="1"/>
    </xf>
    <xf numFmtId="3" fontId="10" fillId="6" borderId="11" xfId="0" applyNumberFormat="1" applyFont="1" applyFill="1" applyBorder="1" applyAlignment="1">
      <alignment horizontal="left" vertical="top" wrapText="1"/>
    </xf>
    <xf numFmtId="0" fontId="0" fillId="0" borderId="11" xfId="0" applyBorder="1" applyAlignment="1">
      <alignment horizontal="left" vertical="top" wrapText="1"/>
    </xf>
    <xf numFmtId="3" fontId="10" fillId="6" borderId="12" xfId="0" applyNumberFormat="1" applyFont="1" applyFill="1" applyBorder="1" applyAlignment="1">
      <alignment horizontal="left" vertical="top" wrapText="1"/>
    </xf>
    <xf numFmtId="0" fontId="0" fillId="0" borderId="22" xfId="0" applyBorder="1" applyAlignment="1">
      <alignment vertical="top"/>
    </xf>
    <xf numFmtId="3" fontId="12" fillId="6" borderId="12"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0" fontId="10" fillId="6" borderId="10" xfId="0" applyFont="1" applyFill="1" applyBorder="1" applyAlignment="1">
      <alignment horizontal="left" vertical="top" wrapText="1"/>
    </xf>
    <xf numFmtId="0" fontId="0" fillId="0" borderId="20" xfId="0" applyBorder="1" applyAlignment="1">
      <alignment vertical="top"/>
    </xf>
    <xf numFmtId="3" fontId="4" fillId="0" borderId="15" xfId="0" applyNumberFormat="1" applyFont="1" applyBorder="1" applyAlignment="1">
      <alignment horizontal="left" vertical="top" wrapText="1"/>
    </xf>
    <xf numFmtId="0" fontId="2" fillId="0" borderId="43" xfId="0" applyFont="1" applyBorder="1" applyAlignment="1">
      <alignment horizontal="left" vertical="top" wrapText="1"/>
    </xf>
    <xf numFmtId="0" fontId="2" fillId="6" borderId="11" xfId="0" applyFont="1" applyFill="1" applyBorder="1" applyAlignment="1">
      <alignment horizontal="left" vertical="top" wrapText="1"/>
    </xf>
    <xf numFmtId="3" fontId="6" fillId="5" borderId="4"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17" fillId="6" borderId="21" xfId="0" applyNumberFormat="1" applyFont="1" applyFill="1" applyBorder="1" applyAlignment="1">
      <alignment horizontal="left" vertical="top" wrapText="1"/>
    </xf>
    <xf numFmtId="3" fontId="6" fillId="0" borderId="4" xfId="0" applyNumberFormat="1" applyFont="1" applyBorder="1" applyAlignment="1">
      <alignment horizontal="center" vertical="top"/>
    </xf>
    <xf numFmtId="3" fontId="6" fillId="0" borderId="22" xfId="0" applyNumberFormat="1" applyFont="1" applyBorder="1" applyAlignment="1">
      <alignment horizontal="center" vertical="top"/>
    </xf>
    <xf numFmtId="3" fontId="5" fillId="0" borderId="11"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0" fontId="0" fillId="0" borderId="21" xfId="0" applyBorder="1" applyAlignment="1">
      <alignment horizontal="left" vertical="top" wrapText="1"/>
    </xf>
    <xf numFmtId="3" fontId="6" fillId="5" borderId="12" xfId="0" applyNumberFormat="1" applyFont="1" applyFill="1" applyBorder="1" applyAlignment="1">
      <alignment horizontal="center" vertical="top"/>
    </xf>
    <xf numFmtId="0" fontId="3" fillId="0" borderId="0" xfId="0" applyFont="1" applyAlignment="1">
      <alignment horizontal="center" vertical="top" wrapText="1"/>
    </xf>
    <xf numFmtId="0" fontId="19" fillId="0" borderId="0" xfId="0" applyFont="1" applyAlignment="1">
      <alignment horizontal="center" wrapText="1"/>
    </xf>
    <xf numFmtId="0" fontId="0" fillId="0" borderId="0" xfId="0" applyAlignment="1">
      <alignment horizontal="center" wrapText="1"/>
    </xf>
    <xf numFmtId="0" fontId="6" fillId="4" borderId="37" xfId="0" applyFont="1" applyFill="1" applyBorder="1" applyAlignment="1">
      <alignment horizontal="left" vertical="top" wrapText="1"/>
    </xf>
    <xf numFmtId="0" fontId="24" fillId="4" borderId="39" xfId="0" applyFont="1" applyFill="1" applyBorder="1" applyAlignment="1">
      <alignment horizontal="left" vertical="top" wrapText="1"/>
    </xf>
    <xf numFmtId="0" fontId="24" fillId="4" borderId="12" xfId="0" applyFont="1" applyFill="1" applyBorder="1" applyAlignment="1">
      <alignment horizontal="left" vertical="top" wrapText="1"/>
    </xf>
    <xf numFmtId="0" fontId="24" fillId="4" borderId="0" xfId="0" applyFont="1" applyFill="1" applyBorder="1" applyAlignment="1">
      <alignment horizontal="left" vertical="top" wrapText="1"/>
    </xf>
    <xf numFmtId="49" fontId="6" fillId="2" borderId="5" xfId="0" applyNumberFormat="1" applyFont="1" applyFill="1" applyBorder="1" applyAlignment="1">
      <alignment horizontal="left" vertical="top" wrapText="1"/>
    </xf>
    <xf numFmtId="49" fontId="6" fillId="2" borderId="28"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29" xfId="0" applyFont="1" applyFill="1" applyBorder="1" applyAlignment="1">
      <alignment horizontal="left" vertical="top" wrapText="1"/>
    </xf>
    <xf numFmtId="0" fontId="8" fillId="3" borderId="18" xfId="0" applyFont="1" applyFill="1" applyBorder="1" applyAlignment="1">
      <alignment horizontal="left" vertical="top" wrapText="1"/>
    </xf>
    <xf numFmtId="0" fontId="8" fillId="3" borderId="39" xfId="0" applyFont="1" applyFill="1" applyBorder="1" applyAlignment="1">
      <alignment horizontal="left" vertical="top" wrapText="1"/>
    </xf>
    <xf numFmtId="0" fontId="8" fillId="3" borderId="19" xfId="0" applyFont="1" applyFill="1" applyBorder="1" applyAlignment="1">
      <alignment horizontal="left" vertical="top" wrapText="1"/>
    </xf>
    <xf numFmtId="0" fontId="6" fillId="5" borderId="51" xfId="0" applyFont="1" applyFill="1" applyBorder="1" applyAlignment="1">
      <alignment horizontal="left" vertical="top" wrapText="1"/>
    </xf>
    <xf numFmtId="0" fontId="6" fillId="5" borderId="52" xfId="0" applyFont="1" applyFill="1" applyBorder="1" applyAlignment="1">
      <alignment horizontal="left" vertical="top" wrapText="1"/>
    </xf>
    <xf numFmtId="0" fontId="6" fillId="5" borderId="35" xfId="0" applyFont="1" applyFill="1" applyBorder="1" applyAlignment="1">
      <alignment horizontal="left" vertical="top" wrapText="1"/>
    </xf>
    <xf numFmtId="0" fontId="4" fillId="6" borderId="11" xfId="0" applyFont="1" applyFill="1" applyBorder="1" applyAlignment="1">
      <alignment horizontal="left" vertical="top" wrapText="1"/>
    </xf>
    <xf numFmtId="0" fontId="0" fillId="0" borderId="11" xfId="0" applyFont="1" applyBorder="1" applyAlignment="1">
      <alignment horizontal="left" vertical="top" wrapText="1"/>
    </xf>
    <xf numFmtId="3" fontId="17"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0" fontId="4" fillId="0" borderId="55" xfId="0" applyNumberFormat="1" applyFont="1" applyBorder="1" applyAlignment="1">
      <alignment horizontal="center" vertical="center" textRotation="90" shrinkToFit="1"/>
    </xf>
    <xf numFmtId="0" fontId="4" fillId="0" borderId="31" xfId="0" applyNumberFormat="1" applyFont="1" applyBorder="1" applyAlignment="1">
      <alignment horizontal="center" vertical="center" textRotation="90" shrinkToFit="1"/>
    </xf>
    <xf numFmtId="0" fontId="4" fillId="0" borderId="27"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5" xfId="0" applyFont="1" applyBorder="1" applyAlignment="1">
      <alignment horizontal="center" vertical="center" textRotation="90" shrinkToFit="1"/>
    </xf>
    <xf numFmtId="0" fontId="10" fillId="0" borderId="44" xfId="0" applyFont="1" applyBorder="1" applyAlignment="1">
      <alignment horizontal="center" vertical="center" wrapText="1"/>
    </xf>
    <xf numFmtId="0" fontId="10" fillId="0" borderId="23" xfId="0" applyFont="1" applyBorder="1" applyAlignment="1">
      <alignment horizontal="center" vertical="center" wrapText="1"/>
    </xf>
    <xf numFmtId="0" fontId="4" fillId="4" borderId="38" xfId="0" applyFont="1" applyFill="1" applyBorder="1" applyAlignment="1">
      <alignment horizontal="left" vertical="top" wrapText="1"/>
    </xf>
    <xf numFmtId="0" fontId="11" fillId="4" borderId="38" xfId="0" applyFont="1" applyFill="1" applyBorder="1" applyAlignment="1">
      <alignment horizontal="left" vertical="top" wrapText="1"/>
    </xf>
    <xf numFmtId="0" fontId="4" fillId="4" borderId="47" xfId="0" applyFont="1" applyFill="1" applyBorder="1" applyAlignment="1">
      <alignment horizontal="left" vertical="top" wrapText="1"/>
    </xf>
    <xf numFmtId="0" fontId="11" fillId="4" borderId="47" xfId="0" applyFont="1" applyFill="1" applyBorder="1" applyAlignment="1">
      <alignment horizontal="left" vertical="top" wrapText="1"/>
    </xf>
    <xf numFmtId="0" fontId="4" fillId="4" borderId="21" xfId="0" applyFont="1" applyFill="1" applyBorder="1" applyAlignment="1">
      <alignment horizontal="left" vertical="top" wrapText="1"/>
    </xf>
    <xf numFmtId="0" fontId="11" fillId="4" borderId="21" xfId="0" applyFont="1" applyFill="1" applyBorder="1" applyAlignment="1">
      <alignment horizontal="left" vertical="top" wrapText="1"/>
    </xf>
    <xf numFmtId="3" fontId="9" fillId="0" borderId="0" xfId="0" applyNumberFormat="1" applyFont="1" applyFill="1" applyAlignment="1">
      <alignment horizontal="center" vertical="top"/>
    </xf>
    <xf numFmtId="0" fontId="0" fillId="0" borderId="42" xfId="0" applyBorder="1" applyAlignment="1">
      <alignment horizontal="left" vertical="top"/>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0" xfId="0" applyFont="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2" xfId="0" applyFont="1" applyBorder="1" applyAlignment="1">
      <alignment horizontal="center" vertical="center" shrinkToFit="1"/>
    </xf>
    <xf numFmtId="0" fontId="29" fillId="0" borderId="13" xfId="0" applyFont="1" applyBorder="1" applyAlignment="1">
      <alignment vertical="top" wrapText="1"/>
    </xf>
    <xf numFmtId="0" fontId="0" fillId="0" borderId="13" xfId="0" applyBorder="1" applyAlignment="1">
      <alignment vertical="top" wrapText="1"/>
    </xf>
    <xf numFmtId="0" fontId="4" fillId="0" borderId="1" xfId="0" applyFont="1" applyBorder="1" applyAlignment="1">
      <alignment horizontal="right" vertical="top" wrapText="1"/>
    </xf>
    <xf numFmtId="0" fontId="0" fillId="0" borderId="1" xfId="0" applyBorder="1" applyAlignment="1">
      <alignment horizontal="right" vertical="top" wrapText="1"/>
    </xf>
    <xf numFmtId="3" fontId="14" fillId="0" borderId="5" xfId="0" applyNumberFormat="1" applyFont="1" applyBorder="1" applyAlignment="1">
      <alignment horizontal="center" vertical="center" wrapText="1"/>
    </xf>
    <xf numFmtId="3" fontId="14" fillId="0" borderId="28" xfId="0" applyNumberFormat="1" applyFont="1" applyBorder="1" applyAlignment="1">
      <alignment horizontal="center" vertical="center" wrapText="1"/>
    </xf>
    <xf numFmtId="3" fontId="14" fillId="0" borderId="6"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2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7" xfId="0" applyFont="1" applyBorder="1" applyAlignment="1">
      <alignment horizontal="center" vertical="center" wrapText="1"/>
    </xf>
    <xf numFmtId="3" fontId="10" fillId="0" borderId="15" xfId="0" applyNumberFormat="1" applyFont="1" applyBorder="1" applyAlignment="1">
      <alignment horizontal="center" vertical="center" wrapText="1"/>
    </xf>
    <xf numFmtId="3" fontId="10" fillId="0" borderId="20" xfId="0" applyNumberFormat="1" applyFont="1" applyBorder="1" applyAlignment="1">
      <alignment horizontal="center" vertical="center" wrapText="1"/>
    </xf>
    <xf numFmtId="3" fontId="4" fillId="0" borderId="45"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0" fontId="4" fillId="0" borderId="38"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cellXfs>
  <cellStyles count="5">
    <cellStyle name="Įprastas" xfId="0" builtinId="0"/>
    <cellStyle name="Įprastas 2" xfId="4"/>
    <cellStyle name="Įprastas 5" xfId="2"/>
    <cellStyle name="Kablelis" xfId="1" builtinId="3"/>
    <cellStyle name="Normal_biudz uz 2001 atskaitomybe3" xfId="3"/>
  </cellStyles>
  <dxfs count="0"/>
  <tableStyles count="0" defaultTableStyle="TableStyleMedium2" defaultPivotStyle="PivotStyleLight16"/>
  <colors>
    <mruColors>
      <color rgb="FFFFCCFF"/>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1-DF98-42B8-BE08-711B85B86D1E}"/>
              </c:ext>
            </c:extLst>
          </c:dPt>
          <c:dPt>
            <c:idx val="1"/>
            <c:bubble3D val="0"/>
            <c:spPr>
              <a:solidFill>
                <a:schemeClr val="tx2">
                  <a:lumMod val="20000"/>
                  <a:lumOff val="8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3-DF98-42B8-BE08-711B85B86D1E}"/>
              </c:ext>
            </c:extLst>
          </c:dPt>
          <c:dPt>
            <c:idx val="2"/>
            <c:bubble3D val="0"/>
            <c:spPr>
              <a:solidFill>
                <a:srgbClr val="FFCCFF"/>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2-DF98-42B8-BE08-711B85B86D1E}"/>
              </c:ext>
            </c:extLst>
          </c:dPt>
          <c:dLbls>
            <c:dLbl>
              <c:idx val="0"/>
              <c:layout>
                <c:manualLayout>
                  <c:x val="-2.2222222222222223E-2"/>
                  <c:y val="0.16107382550335569"/>
                </c:manualLayout>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13A9B3C1-9234-4D72-BE73-EAFF960C606F}"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65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DF98-42B8-BE08-711B85B86D1E}"/>
                </c:ext>
                <c:ext xmlns:c15="http://schemas.microsoft.com/office/drawing/2012/chart" uri="{CE6537A1-D6FC-4f65-9D91-7224C49458BB}">
                  <c15:layout/>
                  <c15:dlblFieldTable/>
                  <c15:showDataLabelsRange val="0"/>
                </c:ext>
              </c:extLst>
            </c:dLbl>
            <c:dLbl>
              <c:idx val="1"/>
              <c:layout>
                <c:manualLayout>
                  <c:x val="-9.1666666666666674E-2"/>
                  <c:y val="4.1666666666666664E-2"/>
                </c:manualLayout>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2F2F9F50-D16C-4FE1-9750-FADA9366780D}"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32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DF98-42B8-BE08-711B85B86D1E}"/>
                </c:ext>
                <c:ext xmlns:c15="http://schemas.microsoft.com/office/drawing/2012/chart" uri="{CE6537A1-D6FC-4f65-9D91-7224C49458BB}">
                  <c15:layout/>
                  <c15:dlblFieldTable/>
                  <c15:showDataLabelsRange val="0"/>
                </c:ext>
              </c:extLst>
            </c:dLbl>
            <c:dLbl>
              <c:idx val="2"/>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80C3018E-1F8F-4B8A-8091-1228DCB56F57}"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3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DF98-42B8-BE08-711B85B86D1E}"/>
                </c:ex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Ataskaita!$B$10:$D$12</c:f>
              <c:multiLvlStrCache>
                <c:ptCount val="3"/>
                <c:lvl>
                  <c:pt idx="0">
                    <c:v>–</c:v>
                  </c:pt>
                  <c:pt idx="1">
                    <c:v>–</c:v>
                  </c:pt>
                  <c:pt idx="2">
                    <c:v>–</c:v>
                  </c:pt>
                </c:lvl>
                <c:lvl>
                  <c:pt idx="0">
                    <c:v>faktiškai įvykdyta</c:v>
                  </c:pt>
                  <c:pt idx="1">
                    <c:v>iš dalies įvykdyta</c:v>
                  </c:pt>
                  <c:pt idx="2">
                    <c:v>neįvykdyta</c:v>
                  </c:pt>
                </c:lvl>
              </c:multiLvlStrCache>
            </c:multiLvlStrRef>
          </c:cat>
          <c:val>
            <c:numRef>
              <c:f>Ataskaita!$E$10:$E$12</c:f>
              <c:numCache>
                <c:formatCode>General</c:formatCode>
                <c:ptCount val="3"/>
                <c:pt idx="0">
                  <c:v>31</c:v>
                </c:pt>
                <c:pt idx="1">
                  <c:v>2</c:v>
                </c:pt>
                <c:pt idx="2">
                  <c:v>2</c:v>
                </c:pt>
              </c:numCache>
            </c:numRef>
          </c:val>
          <c:extLst xmlns:c16r2="http://schemas.microsoft.com/office/drawing/2015/06/chart">
            <c:ext xmlns:c16="http://schemas.microsoft.com/office/drawing/2014/chart" uri="{C3380CC4-5D6E-409C-BE32-E72D297353CC}">
              <c16:uniqueId val="{00000000-DF98-42B8-BE08-711B85B86D1E}"/>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133350</xdr:colOff>
      <xdr:row>14</xdr:row>
      <xdr:rowOff>180975</xdr:rowOff>
    </xdr:from>
    <xdr:to>
      <xdr:col>8</xdr:col>
      <xdr:colOff>85725</xdr:colOff>
      <xdr:row>29</xdr:row>
      <xdr:rowOff>161925</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zoomScaleNormal="100" zoomScaleSheetLayoutView="100" workbookViewId="0">
      <selection activeCell="R12" sqref="R12"/>
    </sheetView>
  </sheetViews>
  <sheetFormatPr defaultRowHeight="15"/>
  <cols>
    <col min="3" max="3" width="8.42578125" customWidth="1"/>
    <col min="4" max="4" width="11" customWidth="1"/>
    <col min="5" max="5" width="6" customWidth="1"/>
    <col min="7" max="7" width="12" customWidth="1"/>
    <col min="8" max="8" width="13.5703125" customWidth="1"/>
    <col min="9" max="9" width="15" customWidth="1"/>
  </cols>
  <sheetData>
    <row r="1" spans="1:11" ht="15.75">
      <c r="A1" s="610" t="s">
        <v>193</v>
      </c>
      <c r="B1" s="611"/>
      <c r="C1" s="611"/>
      <c r="D1" s="611"/>
      <c r="E1" s="611"/>
      <c r="F1" s="611"/>
      <c r="G1" s="611"/>
      <c r="H1" s="611"/>
      <c r="I1" s="611"/>
      <c r="J1" s="431"/>
      <c r="K1" s="431"/>
    </row>
    <row r="2" spans="1:11" ht="15.75">
      <c r="A2" s="610" t="s">
        <v>178</v>
      </c>
      <c r="B2" s="611"/>
      <c r="C2" s="611"/>
      <c r="D2" s="611"/>
      <c r="E2" s="611"/>
      <c r="F2" s="611"/>
      <c r="G2" s="611"/>
      <c r="H2" s="611"/>
      <c r="I2" s="611"/>
      <c r="J2" s="431"/>
      <c r="K2" s="431"/>
    </row>
    <row r="3" spans="1:11" ht="15.75">
      <c r="A3" s="610" t="s">
        <v>179</v>
      </c>
      <c r="B3" s="611"/>
      <c r="C3" s="611"/>
      <c r="D3" s="611"/>
      <c r="E3" s="611"/>
      <c r="F3" s="611"/>
      <c r="G3" s="611"/>
      <c r="H3" s="611"/>
      <c r="I3" s="611"/>
      <c r="J3" s="431"/>
      <c r="K3" s="431"/>
    </row>
    <row r="5" spans="1:11" ht="15.75">
      <c r="A5" s="432" t="s">
        <v>180</v>
      </c>
      <c r="B5" s="433"/>
      <c r="C5" s="433"/>
      <c r="D5" s="433"/>
      <c r="E5" s="433"/>
      <c r="F5" s="433"/>
      <c r="G5" s="433"/>
      <c r="H5" s="433"/>
      <c r="I5" s="433"/>
      <c r="J5" s="433"/>
      <c r="K5" s="433"/>
    </row>
    <row r="6" spans="1:11" ht="15" customHeight="1">
      <c r="A6" s="433"/>
      <c r="B6" s="433"/>
      <c r="C6" s="433"/>
      <c r="D6" s="433"/>
      <c r="E6" s="433"/>
      <c r="F6" s="433"/>
      <c r="G6" s="433"/>
      <c r="H6" s="433"/>
      <c r="I6" s="433"/>
      <c r="J6" s="433"/>
      <c r="K6" s="433"/>
    </row>
    <row r="7" spans="1:11" ht="80.25" customHeight="1">
      <c r="A7" s="612" t="s">
        <v>181</v>
      </c>
      <c r="B7" s="611"/>
      <c r="C7" s="611"/>
      <c r="D7" s="611"/>
      <c r="E7" s="611"/>
      <c r="F7" s="611"/>
      <c r="G7" s="611"/>
      <c r="H7" s="611"/>
      <c r="I7" s="611"/>
      <c r="J7" s="434"/>
      <c r="K7" s="434"/>
    </row>
    <row r="8" spans="1:11" ht="15" customHeight="1">
      <c r="A8" s="433"/>
      <c r="B8" s="433"/>
      <c r="C8" s="433"/>
      <c r="D8" s="433"/>
      <c r="E8" s="433"/>
      <c r="F8" s="433"/>
      <c r="G8" s="433"/>
      <c r="H8" s="433"/>
      <c r="I8" s="433"/>
      <c r="J8" s="433"/>
      <c r="K8" s="433"/>
    </row>
    <row r="9" spans="1:11" ht="15.75">
      <c r="A9" s="433" t="s">
        <v>206</v>
      </c>
      <c r="B9" s="433"/>
      <c r="C9" s="433"/>
      <c r="D9" s="433"/>
      <c r="E9" s="433"/>
      <c r="F9" s="433"/>
      <c r="G9" s="433"/>
      <c r="H9" s="433"/>
      <c r="I9" s="433"/>
      <c r="J9" s="433"/>
      <c r="K9" s="433"/>
    </row>
    <row r="10" spans="1:11" ht="15.75">
      <c r="A10" s="433"/>
      <c r="B10" s="490" t="s">
        <v>182</v>
      </c>
      <c r="C10" s="433"/>
      <c r="D10" s="435" t="s">
        <v>183</v>
      </c>
      <c r="E10" s="594">
        <v>31</v>
      </c>
      <c r="F10" s="433" t="s">
        <v>184</v>
      </c>
      <c r="G10" s="433"/>
      <c r="H10" s="433"/>
      <c r="I10" s="433"/>
      <c r="J10" s="433"/>
      <c r="K10" s="433"/>
    </row>
    <row r="11" spans="1:11" ht="15.75">
      <c r="A11" s="433"/>
      <c r="B11" s="613" t="s">
        <v>185</v>
      </c>
      <c r="C11" s="613"/>
      <c r="D11" s="435" t="s">
        <v>183</v>
      </c>
      <c r="E11" s="436">
        <v>2</v>
      </c>
      <c r="F11" s="614" t="s">
        <v>186</v>
      </c>
      <c r="G11" s="614"/>
      <c r="H11" s="614"/>
      <c r="I11" s="614"/>
      <c r="J11" s="614"/>
    </row>
    <row r="12" spans="1:11" ht="15.75">
      <c r="A12" s="433"/>
      <c r="B12" s="614" t="s">
        <v>187</v>
      </c>
      <c r="C12" s="614"/>
      <c r="D12" s="435" t="s">
        <v>183</v>
      </c>
      <c r="E12" s="436">
        <v>2</v>
      </c>
      <c r="F12" s="491" t="s">
        <v>188</v>
      </c>
      <c r="G12" s="491"/>
      <c r="H12" s="491"/>
      <c r="I12" s="491"/>
      <c r="J12" s="491"/>
    </row>
    <row r="13" spans="1:11" ht="15.75">
      <c r="A13" s="433"/>
      <c r="B13" s="437"/>
      <c r="C13" s="437"/>
      <c r="D13" s="435"/>
      <c r="E13" s="436"/>
      <c r="F13" s="437"/>
      <c r="G13" s="437"/>
      <c r="H13" s="437"/>
      <c r="I13" s="437"/>
      <c r="J13" s="437"/>
    </row>
    <row r="14" spans="1:11" ht="15.75">
      <c r="B14" s="615" t="s">
        <v>194</v>
      </c>
      <c r="C14" s="615"/>
      <c r="D14" s="616"/>
      <c r="E14" s="616"/>
      <c r="F14" s="616"/>
      <c r="G14" s="616"/>
      <c r="H14" s="617"/>
    </row>
    <row r="33" spans="1:11" ht="33.75" customHeight="1">
      <c r="A33" s="618" t="s">
        <v>189</v>
      </c>
      <c r="B33" s="618"/>
      <c r="C33" s="618"/>
      <c r="D33" s="618"/>
      <c r="E33" s="618"/>
      <c r="F33" s="618"/>
      <c r="G33" s="618"/>
      <c r="H33" s="618"/>
      <c r="I33" s="618"/>
      <c r="J33" s="438"/>
      <c r="K33" s="438"/>
    </row>
    <row r="34" spans="1:11" ht="41.25" customHeight="1">
      <c r="A34" s="619" t="s">
        <v>190</v>
      </c>
      <c r="B34" s="619"/>
      <c r="C34" s="619"/>
      <c r="D34" s="619"/>
      <c r="E34" s="619"/>
      <c r="F34" s="619"/>
      <c r="G34" s="619"/>
      <c r="H34" s="619"/>
      <c r="I34" s="619"/>
      <c r="J34" s="439"/>
    </row>
    <row r="35" spans="1:11" ht="30.75" customHeight="1">
      <c r="A35" s="609" t="s">
        <v>191</v>
      </c>
      <c r="B35" s="609"/>
      <c r="C35" s="609"/>
      <c r="D35" s="609"/>
      <c r="E35" s="609"/>
      <c r="F35" s="609"/>
      <c r="G35" s="609"/>
      <c r="H35" s="609"/>
      <c r="I35" s="609"/>
      <c r="J35" s="440"/>
    </row>
    <row r="36" spans="1:11" ht="43.5" customHeight="1">
      <c r="A36" s="609" t="s">
        <v>192</v>
      </c>
      <c r="B36" s="609"/>
      <c r="C36" s="609"/>
      <c r="D36" s="609"/>
      <c r="E36" s="609"/>
      <c r="F36" s="609"/>
      <c r="G36" s="609"/>
      <c r="H36" s="609"/>
      <c r="I36" s="609"/>
      <c r="J36" s="440"/>
    </row>
  </sheetData>
  <mergeCells count="12">
    <mergeCell ref="A36:I36"/>
    <mergeCell ref="A1:I1"/>
    <mergeCell ref="A2:I2"/>
    <mergeCell ref="A3:I3"/>
    <mergeCell ref="A7:I7"/>
    <mergeCell ref="B11:C11"/>
    <mergeCell ref="F11:J11"/>
    <mergeCell ref="B14:H14"/>
    <mergeCell ref="B12:C12"/>
    <mergeCell ref="A33:I33"/>
    <mergeCell ref="A34:I34"/>
    <mergeCell ref="A35:I35"/>
  </mergeCells>
  <printOptions horizontalCentered="1"/>
  <pageMargins left="0.98425196850393704" right="0.39370078740157483"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6"/>
  <sheetViews>
    <sheetView zoomScaleNormal="100" zoomScaleSheetLayoutView="100" workbookViewId="0">
      <selection activeCell="D22" sqref="D22:D23"/>
    </sheetView>
  </sheetViews>
  <sheetFormatPr defaultColWidth="9.140625" defaultRowHeight="15"/>
  <cols>
    <col min="1" max="1" width="3" style="70" customWidth="1"/>
    <col min="2" max="2" width="2.7109375" style="70" customWidth="1"/>
    <col min="3" max="3" width="3" style="70" customWidth="1"/>
    <col min="4" max="4" width="30" style="70" customWidth="1"/>
    <col min="5" max="5" width="3.5703125" style="70" customWidth="1"/>
    <col min="6" max="6" width="4.28515625" style="70" customWidth="1"/>
    <col min="7" max="7" width="9.140625" style="70"/>
    <col min="8" max="8" width="8.5703125" style="70" customWidth="1"/>
    <col min="9" max="9" width="8.7109375" style="70" customWidth="1"/>
    <col min="10" max="10" width="8.5703125" style="70" customWidth="1"/>
    <col min="11" max="11" width="28.140625" style="70" customWidth="1"/>
    <col min="12" max="12" width="5.28515625" style="70" customWidth="1"/>
    <col min="13" max="14" width="5.140625" style="70" customWidth="1"/>
    <col min="15" max="15" width="31.140625" style="70" customWidth="1"/>
    <col min="16" max="16" width="32.42578125" style="70" customWidth="1"/>
    <col min="17" max="17" width="20.42578125" style="70" customWidth="1"/>
    <col min="18" max="16384" width="9.140625" style="70"/>
  </cols>
  <sheetData>
    <row r="1" spans="1:21" s="363" customFormat="1" ht="15.75" customHeight="1">
      <c r="A1" s="466"/>
      <c r="B1" s="466"/>
      <c r="C1" s="466"/>
      <c r="D1" s="664" t="s">
        <v>167</v>
      </c>
      <c r="E1" s="665"/>
      <c r="F1" s="665"/>
      <c r="G1" s="665"/>
      <c r="H1" s="665"/>
      <c r="I1" s="665"/>
      <c r="J1" s="665"/>
      <c r="K1" s="665"/>
      <c r="L1" s="665"/>
      <c r="M1" s="665"/>
      <c r="N1" s="665"/>
      <c r="O1" s="665"/>
      <c r="P1" s="466"/>
    </row>
    <row r="2" spans="1:21" s="1" customFormat="1">
      <c r="A2" s="282"/>
      <c r="B2" s="282"/>
      <c r="C2" s="282"/>
      <c r="D2" s="795" t="s">
        <v>166</v>
      </c>
      <c r="E2" s="796"/>
      <c r="F2" s="796"/>
      <c r="G2" s="796"/>
      <c r="H2" s="796"/>
      <c r="I2" s="796"/>
      <c r="J2" s="796"/>
      <c r="K2" s="796"/>
      <c r="L2" s="797"/>
      <c r="M2" s="797"/>
      <c r="N2" s="797"/>
      <c r="O2" s="797"/>
      <c r="P2" s="282"/>
    </row>
    <row r="3" spans="1:21" s="3" customFormat="1" ht="15" customHeight="1" thickBot="1">
      <c r="A3" s="1"/>
      <c r="B3" s="1"/>
      <c r="C3" s="1"/>
      <c r="D3" s="1"/>
      <c r="E3" s="293"/>
      <c r="F3" s="294"/>
      <c r="G3" s="2"/>
      <c r="H3" s="1"/>
      <c r="I3" s="1"/>
      <c r="J3" s="1"/>
      <c r="K3" s="327"/>
      <c r="L3" s="298"/>
      <c r="M3" s="298"/>
      <c r="N3" s="843" t="s">
        <v>108</v>
      </c>
      <c r="O3" s="843"/>
      <c r="P3" s="844"/>
    </row>
    <row r="4" spans="1:21" s="363" customFormat="1" ht="30" customHeight="1">
      <c r="A4" s="832" t="s">
        <v>0</v>
      </c>
      <c r="B4" s="835" t="s">
        <v>1</v>
      </c>
      <c r="C4" s="835" t="s">
        <v>2</v>
      </c>
      <c r="D4" s="838" t="s">
        <v>3</v>
      </c>
      <c r="E4" s="835" t="s">
        <v>4</v>
      </c>
      <c r="F4" s="816" t="s">
        <v>5</v>
      </c>
      <c r="G4" s="819" t="s">
        <v>6</v>
      </c>
      <c r="H4" s="845" t="s">
        <v>155</v>
      </c>
      <c r="I4" s="846"/>
      <c r="J4" s="847"/>
      <c r="K4" s="848" t="s">
        <v>156</v>
      </c>
      <c r="L4" s="849"/>
      <c r="M4" s="849"/>
      <c r="N4" s="849"/>
      <c r="O4" s="850" t="s">
        <v>157</v>
      </c>
      <c r="P4" s="853" t="s">
        <v>158</v>
      </c>
    </row>
    <row r="5" spans="1:21" s="363" customFormat="1" ht="33.75" customHeight="1">
      <c r="A5" s="833"/>
      <c r="B5" s="836"/>
      <c r="C5" s="836"/>
      <c r="D5" s="839"/>
      <c r="E5" s="836"/>
      <c r="F5" s="817"/>
      <c r="G5" s="820"/>
      <c r="H5" s="856" t="s">
        <v>159</v>
      </c>
      <c r="I5" s="858" t="s">
        <v>160</v>
      </c>
      <c r="J5" s="858" t="s">
        <v>161</v>
      </c>
      <c r="K5" s="822" t="s">
        <v>162</v>
      </c>
      <c r="L5" s="860" t="s">
        <v>163</v>
      </c>
      <c r="M5" s="860" t="s">
        <v>164</v>
      </c>
      <c r="N5" s="860" t="s">
        <v>165</v>
      </c>
      <c r="O5" s="851"/>
      <c r="P5" s="854"/>
    </row>
    <row r="6" spans="1:21" s="363" customFormat="1" ht="48" customHeight="1" thickBot="1">
      <c r="A6" s="834"/>
      <c r="B6" s="837"/>
      <c r="C6" s="837"/>
      <c r="D6" s="840"/>
      <c r="E6" s="837"/>
      <c r="F6" s="818"/>
      <c r="G6" s="821"/>
      <c r="H6" s="857"/>
      <c r="I6" s="859"/>
      <c r="J6" s="859"/>
      <c r="K6" s="823"/>
      <c r="L6" s="861"/>
      <c r="M6" s="861"/>
      <c r="N6" s="861"/>
      <c r="O6" s="852"/>
      <c r="P6" s="855"/>
    </row>
    <row r="7" spans="1:21" s="1" customFormat="1" ht="15.75" customHeight="1">
      <c r="A7" s="802" t="s">
        <v>7</v>
      </c>
      <c r="B7" s="803"/>
      <c r="C7" s="803"/>
      <c r="D7" s="803"/>
      <c r="E7" s="803"/>
      <c r="F7" s="803"/>
      <c r="G7" s="803"/>
      <c r="H7" s="803"/>
      <c r="I7" s="803"/>
      <c r="J7" s="803"/>
      <c r="K7" s="803"/>
      <c r="L7" s="803"/>
      <c r="M7" s="803"/>
      <c r="N7" s="803"/>
      <c r="O7" s="803"/>
      <c r="P7" s="804"/>
    </row>
    <row r="8" spans="1:21" s="1" customFormat="1" ht="14.25" customHeight="1">
      <c r="A8" s="805" t="s">
        <v>8</v>
      </c>
      <c r="B8" s="806"/>
      <c r="C8" s="806"/>
      <c r="D8" s="806"/>
      <c r="E8" s="806"/>
      <c r="F8" s="806"/>
      <c r="G8" s="806"/>
      <c r="H8" s="807"/>
      <c r="I8" s="807"/>
      <c r="J8" s="807"/>
      <c r="K8" s="807"/>
      <c r="L8" s="807"/>
      <c r="M8" s="807"/>
      <c r="N8" s="806"/>
      <c r="O8" s="806"/>
      <c r="P8" s="808"/>
    </row>
    <row r="9" spans="1:21" s="3" customFormat="1" ht="40.5" customHeight="1">
      <c r="A9" s="387" t="s">
        <v>9</v>
      </c>
      <c r="B9" s="798" t="s">
        <v>10</v>
      </c>
      <c r="C9" s="799"/>
      <c r="D9" s="799"/>
      <c r="E9" s="799"/>
      <c r="F9" s="799"/>
      <c r="G9" s="380"/>
      <c r="H9" s="824" t="s">
        <v>168</v>
      </c>
      <c r="I9" s="825"/>
      <c r="J9" s="825"/>
      <c r="K9" s="391" t="s">
        <v>169</v>
      </c>
      <c r="L9" s="392">
        <v>17.100000000000001</v>
      </c>
      <c r="M9" s="392">
        <v>17</v>
      </c>
      <c r="N9" s="501">
        <v>17</v>
      </c>
      <c r="O9" s="382"/>
      <c r="P9" s="398"/>
      <c r="U9" s="379"/>
    </row>
    <row r="10" spans="1:21" s="3" customFormat="1" ht="40.5" customHeight="1">
      <c r="A10" s="388"/>
      <c r="B10" s="800"/>
      <c r="C10" s="801"/>
      <c r="D10" s="801"/>
      <c r="E10" s="801"/>
      <c r="F10" s="801"/>
      <c r="G10" s="380"/>
      <c r="H10" s="826" t="s">
        <v>168</v>
      </c>
      <c r="I10" s="827"/>
      <c r="J10" s="827"/>
      <c r="K10" s="381" t="s">
        <v>170</v>
      </c>
      <c r="L10" s="390">
        <v>95</v>
      </c>
      <c r="M10" s="390">
        <v>95</v>
      </c>
      <c r="N10" s="500">
        <v>98</v>
      </c>
      <c r="O10" s="394"/>
      <c r="P10" s="399"/>
    </row>
    <row r="11" spans="1:21" s="3" customFormat="1" ht="75.75" customHeight="1">
      <c r="A11" s="389"/>
      <c r="B11" s="383"/>
      <c r="C11" s="380"/>
      <c r="D11" s="384"/>
      <c r="E11" s="385"/>
      <c r="F11" s="386"/>
      <c r="G11" s="380"/>
      <c r="H11" s="826" t="s">
        <v>168</v>
      </c>
      <c r="I11" s="827"/>
      <c r="J11" s="827"/>
      <c r="K11" s="381" t="s">
        <v>171</v>
      </c>
      <c r="L11" s="390">
        <v>0.5</v>
      </c>
      <c r="M11" s="390">
        <v>0.5</v>
      </c>
      <c r="N11" s="390">
        <v>0.4</v>
      </c>
      <c r="O11" s="393"/>
      <c r="P11" s="399"/>
    </row>
    <row r="12" spans="1:21" s="3" customFormat="1" ht="29.25" customHeight="1">
      <c r="A12" s="389"/>
      <c r="B12" s="383"/>
      <c r="C12" s="380"/>
      <c r="D12" s="384"/>
      <c r="E12" s="385"/>
      <c r="F12" s="386"/>
      <c r="G12" s="380"/>
      <c r="H12" s="826" t="s">
        <v>168</v>
      </c>
      <c r="I12" s="827"/>
      <c r="J12" s="827"/>
      <c r="K12" s="381" t="s">
        <v>172</v>
      </c>
      <c r="L12" s="390">
        <v>90</v>
      </c>
      <c r="M12" s="390">
        <v>90</v>
      </c>
      <c r="N12" s="390">
        <v>90</v>
      </c>
      <c r="O12" s="393"/>
      <c r="P12" s="399"/>
    </row>
    <row r="13" spans="1:21" s="3" customFormat="1" ht="30" customHeight="1">
      <c r="A13" s="389"/>
      <c r="B13" s="383"/>
      <c r="C13" s="380"/>
      <c r="D13" s="384"/>
      <c r="E13" s="385"/>
      <c r="F13" s="386"/>
      <c r="G13" s="380"/>
      <c r="H13" s="826" t="s">
        <v>20</v>
      </c>
      <c r="I13" s="827"/>
      <c r="J13" s="827"/>
      <c r="K13" s="381" t="s">
        <v>173</v>
      </c>
      <c r="L13" s="390">
        <v>10</v>
      </c>
      <c r="M13" s="390">
        <v>10</v>
      </c>
      <c r="N13" s="390">
        <v>10</v>
      </c>
      <c r="O13" s="395"/>
      <c r="P13" s="399"/>
    </row>
    <row r="14" spans="1:21" s="3" customFormat="1" ht="30" customHeight="1" thickBot="1">
      <c r="A14" s="400"/>
      <c r="B14" s="401"/>
      <c r="C14" s="402"/>
      <c r="D14" s="403"/>
      <c r="E14" s="404"/>
      <c r="F14" s="405"/>
      <c r="G14" s="402"/>
      <c r="H14" s="828" t="s">
        <v>61</v>
      </c>
      <c r="I14" s="829"/>
      <c r="J14" s="829"/>
      <c r="K14" s="406" t="s">
        <v>174</v>
      </c>
      <c r="L14" s="407">
        <v>240</v>
      </c>
      <c r="M14" s="407">
        <v>240</v>
      </c>
      <c r="N14" s="502">
        <v>236</v>
      </c>
      <c r="O14" s="503" t="s">
        <v>198</v>
      </c>
      <c r="P14" s="408"/>
    </row>
    <row r="15" spans="1:21" s="1" customFormat="1" ht="15.75" customHeight="1">
      <c r="A15" s="396" t="s">
        <v>9</v>
      </c>
      <c r="B15" s="397" t="s">
        <v>9</v>
      </c>
      <c r="C15" s="809" t="s">
        <v>11</v>
      </c>
      <c r="D15" s="810"/>
      <c r="E15" s="810"/>
      <c r="F15" s="810"/>
      <c r="G15" s="810"/>
      <c r="H15" s="810"/>
      <c r="I15" s="810"/>
      <c r="J15" s="810"/>
      <c r="K15" s="810"/>
      <c r="L15" s="810"/>
      <c r="M15" s="810"/>
      <c r="N15" s="810"/>
      <c r="O15" s="810"/>
      <c r="P15" s="811"/>
    </row>
    <row r="16" spans="1:21" s="3" customFormat="1" ht="15" customHeight="1">
      <c r="A16" s="4" t="s">
        <v>9</v>
      </c>
      <c r="B16" s="5" t="s">
        <v>9</v>
      </c>
      <c r="C16" s="192" t="s">
        <v>9</v>
      </c>
      <c r="D16" s="812" t="s">
        <v>124</v>
      </c>
      <c r="E16" s="6"/>
      <c r="F16" s="240">
        <v>1</v>
      </c>
      <c r="G16" s="315" t="s">
        <v>13</v>
      </c>
      <c r="H16" s="317">
        <v>6940.8</v>
      </c>
      <c r="I16" s="317">
        <v>6677.2</v>
      </c>
      <c r="J16" s="87">
        <v>6335.4</v>
      </c>
      <c r="K16" s="266"/>
      <c r="L16" s="197"/>
      <c r="M16" s="197"/>
      <c r="N16" s="125"/>
      <c r="O16" s="125"/>
      <c r="P16" s="163"/>
      <c r="Q16" s="841"/>
    </row>
    <row r="17" spans="1:17" s="3" customFormat="1" ht="15" customHeight="1">
      <c r="A17" s="199"/>
      <c r="B17" s="5"/>
      <c r="C17" s="200"/>
      <c r="D17" s="812"/>
      <c r="E17" s="6"/>
      <c r="F17" s="240"/>
      <c r="G17" s="201" t="s">
        <v>112</v>
      </c>
      <c r="H17" s="316">
        <v>33.5</v>
      </c>
      <c r="I17" s="316">
        <v>33.5</v>
      </c>
      <c r="J17" s="86">
        <v>30.9</v>
      </c>
      <c r="K17" s="306"/>
      <c r="L17" s="197"/>
      <c r="M17" s="197"/>
      <c r="N17" s="125"/>
      <c r="O17" s="125"/>
      <c r="P17" s="198"/>
      <c r="Q17" s="842"/>
    </row>
    <row r="18" spans="1:17" s="3" customFormat="1" ht="14.25" customHeight="1">
      <c r="A18" s="199"/>
      <c r="B18" s="5"/>
      <c r="C18" s="200"/>
      <c r="D18" s="813"/>
      <c r="E18" s="6"/>
      <c r="F18" s="205"/>
      <c r="G18" s="202" t="s">
        <v>14</v>
      </c>
      <c r="H18" s="310">
        <v>795.1</v>
      </c>
      <c r="I18" s="310">
        <v>848.3</v>
      </c>
      <c r="J18" s="203">
        <v>785.9</v>
      </c>
      <c r="K18" s="266"/>
      <c r="L18" s="197"/>
      <c r="M18" s="197"/>
      <c r="N18" s="125"/>
      <c r="O18" s="125"/>
      <c r="P18" s="198"/>
      <c r="Q18" s="842"/>
    </row>
    <row r="19" spans="1:17" s="3" customFormat="1" ht="15" customHeight="1">
      <c r="A19" s="199"/>
      <c r="B19" s="5"/>
      <c r="C19" s="200"/>
      <c r="D19" s="69"/>
      <c r="E19" s="6"/>
      <c r="F19" s="61"/>
      <c r="G19" s="202" t="s">
        <v>29</v>
      </c>
      <c r="H19" s="310">
        <f>30.5+5.8</f>
        <v>36.299999999999997</v>
      </c>
      <c r="I19" s="310">
        <f>30.5+5.8-6.2</f>
        <v>30.099999999999998</v>
      </c>
      <c r="J19" s="203">
        <v>29.8</v>
      </c>
      <c r="K19" s="266"/>
      <c r="L19" s="197"/>
      <c r="M19" s="197"/>
      <c r="N19" s="125"/>
      <c r="O19" s="197"/>
      <c r="P19" s="198"/>
      <c r="Q19" s="842"/>
    </row>
    <row r="20" spans="1:17" s="3" customFormat="1" ht="16.5" customHeight="1">
      <c r="A20" s="199"/>
      <c r="B20" s="5"/>
      <c r="C20" s="200"/>
      <c r="D20" s="69"/>
      <c r="E20" s="6"/>
      <c r="F20" s="61"/>
      <c r="G20" s="202" t="s">
        <v>16</v>
      </c>
      <c r="H20" s="310">
        <v>5.0999999999999996</v>
      </c>
      <c r="I20" s="310">
        <v>5.0999999999999996</v>
      </c>
      <c r="J20" s="206">
        <v>3.9</v>
      </c>
      <c r="K20" s="266"/>
      <c r="L20" s="197"/>
      <c r="M20" s="197"/>
      <c r="N20" s="125"/>
      <c r="O20" s="197"/>
      <c r="P20" s="198"/>
      <c r="Q20" s="842"/>
    </row>
    <row r="21" spans="1:17" s="3" customFormat="1" ht="15.75" customHeight="1">
      <c r="A21" s="199"/>
      <c r="B21" s="5"/>
      <c r="C21" s="200"/>
      <c r="D21" s="69"/>
      <c r="E21" s="6"/>
      <c r="F21" s="61"/>
      <c r="G21" s="201" t="s">
        <v>17</v>
      </c>
      <c r="H21" s="311">
        <v>0.1</v>
      </c>
      <c r="I21" s="311">
        <v>0.1</v>
      </c>
      <c r="J21" s="74">
        <v>0.1</v>
      </c>
      <c r="K21" s="191"/>
      <c r="L21" s="197"/>
      <c r="M21" s="197"/>
      <c r="N21" s="349"/>
      <c r="O21" s="197"/>
      <c r="P21" s="198"/>
    </row>
    <row r="22" spans="1:17" s="3" customFormat="1" ht="66" customHeight="1">
      <c r="A22" s="7"/>
      <c r="B22" s="8"/>
      <c r="C22" s="193"/>
      <c r="D22" s="632"/>
      <c r="E22" s="815"/>
      <c r="F22" s="780"/>
      <c r="G22" s="12"/>
      <c r="H22" s="208"/>
      <c r="I22" s="208"/>
      <c r="J22" s="208"/>
      <c r="K22" s="210" t="s">
        <v>111</v>
      </c>
      <c r="L22" s="213">
        <f>439.5+5+5</f>
        <v>449.5</v>
      </c>
      <c r="M22" s="213">
        <f>439.5+5+5</f>
        <v>449.5</v>
      </c>
      <c r="N22" s="350">
        <v>456.5</v>
      </c>
      <c r="O22" s="469" t="s">
        <v>199</v>
      </c>
      <c r="P22" s="364"/>
    </row>
    <row r="23" spans="1:17" s="3" customFormat="1" ht="18.75" customHeight="1">
      <c r="A23" s="9"/>
      <c r="B23" s="10"/>
      <c r="C23" s="194"/>
      <c r="D23" s="814"/>
      <c r="E23" s="815"/>
      <c r="F23" s="780"/>
      <c r="G23" s="13"/>
      <c r="H23" s="86"/>
      <c r="I23" s="86"/>
      <c r="J23" s="86"/>
      <c r="K23" s="210" t="s">
        <v>99</v>
      </c>
      <c r="L23" s="138">
        <v>21</v>
      </c>
      <c r="M23" s="138">
        <v>21</v>
      </c>
      <c r="N23" s="351">
        <v>21</v>
      </c>
      <c r="O23" s="138"/>
      <c r="P23" s="365"/>
    </row>
    <row r="24" spans="1:17" s="3" customFormat="1" ht="141.75" customHeight="1">
      <c r="A24" s="9"/>
      <c r="B24" s="11"/>
      <c r="C24" s="195"/>
      <c r="D24" s="268"/>
      <c r="E24" s="283"/>
      <c r="F24" s="276"/>
      <c r="G24" s="13"/>
      <c r="H24" s="86"/>
      <c r="I24" s="86"/>
      <c r="J24" s="86"/>
      <c r="K24" s="58" t="s">
        <v>131</v>
      </c>
      <c r="L24" s="214" t="s">
        <v>88</v>
      </c>
      <c r="M24" s="214" t="s">
        <v>88</v>
      </c>
      <c r="N24" s="470" t="s">
        <v>195</v>
      </c>
      <c r="O24" s="504" t="s">
        <v>213</v>
      </c>
      <c r="P24" s="471"/>
    </row>
    <row r="25" spans="1:17" s="1" customFormat="1" ht="24.75" customHeight="1">
      <c r="A25" s="658"/>
      <c r="B25" s="794"/>
      <c r="C25" s="780"/>
      <c r="D25" s="632"/>
      <c r="E25" s="862"/>
      <c r="F25" s="780"/>
      <c r="G25" s="12"/>
      <c r="H25" s="95"/>
      <c r="I25" s="95"/>
      <c r="J25" s="209"/>
      <c r="K25" s="211" t="s">
        <v>132</v>
      </c>
      <c r="L25" s="215" t="s">
        <v>21</v>
      </c>
      <c r="M25" s="215" t="s">
        <v>21</v>
      </c>
      <c r="N25" s="352" t="s">
        <v>196</v>
      </c>
      <c r="O25" s="215"/>
      <c r="P25" s="366"/>
    </row>
    <row r="26" spans="1:17" s="1" customFormat="1" ht="26.25" customHeight="1">
      <c r="A26" s="658"/>
      <c r="B26" s="794"/>
      <c r="C26" s="780"/>
      <c r="D26" s="632"/>
      <c r="E26" s="862"/>
      <c r="F26" s="780"/>
      <c r="G26" s="13"/>
      <c r="H26" s="86"/>
      <c r="I26" s="86"/>
      <c r="J26" s="86"/>
      <c r="K26" s="212" t="s">
        <v>24</v>
      </c>
      <c r="L26" s="216">
        <v>130</v>
      </c>
      <c r="M26" s="216">
        <v>130</v>
      </c>
      <c r="N26" s="353">
        <v>140</v>
      </c>
      <c r="O26" s="216"/>
      <c r="P26" s="367"/>
    </row>
    <row r="27" spans="1:17" s="1" customFormat="1" ht="108.75" customHeight="1">
      <c r="A27" s="658"/>
      <c r="B27" s="794"/>
      <c r="C27" s="780"/>
      <c r="D27" s="632"/>
      <c r="E27" s="862"/>
      <c r="F27" s="780"/>
      <c r="G27" s="13"/>
      <c r="H27" s="86"/>
      <c r="I27" s="86"/>
      <c r="J27" s="86"/>
      <c r="K27" s="210" t="s">
        <v>27</v>
      </c>
      <c r="L27" s="138">
        <v>15</v>
      </c>
      <c r="M27" s="138">
        <v>15</v>
      </c>
      <c r="N27" s="351">
        <v>9</v>
      </c>
      <c r="O27" s="467" t="s">
        <v>214</v>
      </c>
      <c r="P27" s="468"/>
    </row>
    <row r="28" spans="1:17" s="1" customFormat="1" ht="43.5" customHeight="1">
      <c r="A28" s="658"/>
      <c r="B28" s="794"/>
      <c r="C28" s="780"/>
      <c r="D28" s="632"/>
      <c r="E28" s="862"/>
      <c r="F28" s="780"/>
      <c r="G28" s="15"/>
      <c r="H28" s="89"/>
      <c r="I28" s="89"/>
      <c r="J28" s="89"/>
      <c r="K28" s="505" t="s">
        <v>106</v>
      </c>
      <c r="L28" s="506">
        <v>54</v>
      </c>
      <c r="M28" s="506">
        <v>54</v>
      </c>
      <c r="N28" s="507">
        <v>25</v>
      </c>
      <c r="O28" s="506"/>
      <c r="P28" s="508" t="s">
        <v>200</v>
      </c>
    </row>
    <row r="29" spans="1:17" s="1" customFormat="1" ht="16.5" customHeight="1" thickBot="1">
      <c r="A29" s="19"/>
      <c r="B29" s="273"/>
      <c r="C29" s="196"/>
      <c r="D29" s="274"/>
      <c r="E29" s="275"/>
      <c r="F29" s="207"/>
      <c r="G29" s="305" t="s">
        <v>34</v>
      </c>
      <c r="H29" s="90">
        <f>SUM(H16:H28)</f>
        <v>7810.9000000000015</v>
      </c>
      <c r="I29" s="90">
        <f>SUM(I16:I28)</f>
        <v>7594.3000000000011</v>
      </c>
      <c r="J29" s="90">
        <f>SUM(J16:J28)</f>
        <v>7185.9999999999991</v>
      </c>
      <c r="K29" s="465"/>
      <c r="L29" s="461"/>
      <c r="M29" s="461"/>
      <c r="N29" s="354"/>
      <c r="O29" s="461"/>
      <c r="P29" s="463"/>
    </row>
    <row r="30" spans="1:17" s="1" customFormat="1" ht="22.5" customHeight="1">
      <c r="A30" s="658" t="s">
        <v>9</v>
      </c>
      <c r="B30" s="794" t="s">
        <v>9</v>
      </c>
      <c r="C30" s="704" t="s">
        <v>15</v>
      </c>
      <c r="D30" s="632" t="s">
        <v>32</v>
      </c>
      <c r="E30" s="791"/>
      <c r="F30" s="792" t="s">
        <v>12</v>
      </c>
      <c r="G30" s="35" t="s">
        <v>13</v>
      </c>
      <c r="H30" s="573">
        <v>157.5</v>
      </c>
      <c r="I30" s="573">
        <v>157.5</v>
      </c>
      <c r="J30" s="86">
        <v>150.19999999999999</v>
      </c>
      <c r="K30" s="677" t="s">
        <v>33</v>
      </c>
      <c r="L30" s="686">
        <v>8</v>
      </c>
      <c r="M30" s="680">
        <v>8</v>
      </c>
      <c r="N30" s="356">
        <v>8</v>
      </c>
      <c r="O30" s="459"/>
      <c r="P30" s="689"/>
    </row>
    <row r="31" spans="1:17" s="1" customFormat="1" ht="22.5" customHeight="1">
      <c r="A31" s="658"/>
      <c r="B31" s="794"/>
      <c r="C31" s="704"/>
      <c r="D31" s="632"/>
      <c r="E31" s="791"/>
      <c r="F31" s="792"/>
      <c r="G31" s="308" t="s">
        <v>14</v>
      </c>
      <c r="H31" s="574">
        <v>2.5</v>
      </c>
      <c r="I31" s="574">
        <v>2.5</v>
      </c>
      <c r="J31" s="89">
        <v>2.4</v>
      </c>
      <c r="K31" s="678"/>
      <c r="L31" s="687"/>
      <c r="M31" s="681"/>
      <c r="N31" s="166"/>
      <c r="O31" s="460"/>
      <c r="P31" s="690"/>
    </row>
    <row r="32" spans="1:17" s="1" customFormat="1" ht="19.5" customHeight="1" thickBot="1">
      <c r="A32" s="655"/>
      <c r="B32" s="787"/>
      <c r="C32" s="693"/>
      <c r="D32" s="702"/>
      <c r="E32" s="697"/>
      <c r="F32" s="790"/>
      <c r="G32" s="204" t="s">
        <v>34</v>
      </c>
      <c r="H32" s="162">
        <f>H30+H31</f>
        <v>160</v>
      </c>
      <c r="I32" s="162">
        <f>I30+I31</f>
        <v>160</v>
      </c>
      <c r="J32" s="162">
        <f>J30+J31</f>
        <v>152.6</v>
      </c>
      <c r="K32" s="679"/>
      <c r="L32" s="688"/>
      <c r="M32" s="682"/>
      <c r="N32" s="354"/>
      <c r="O32" s="461"/>
      <c r="P32" s="691"/>
    </row>
    <row r="33" spans="1:16" s="1" customFormat="1" ht="144.75" customHeight="1">
      <c r="A33" s="654" t="s">
        <v>9</v>
      </c>
      <c r="B33" s="786" t="s">
        <v>9</v>
      </c>
      <c r="C33" s="692" t="s">
        <v>18</v>
      </c>
      <c r="D33" s="652" t="s">
        <v>35</v>
      </c>
      <c r="E33" s="696"/>
      <c r="F33" s="789" t="s">
        <v>12</v>
      </c>
      <c r="G33" s="27" t="s">
        <v>13</v>
      </c>
      <c r="H33" s="122">
        <v>347</v>
      </c>
      <c r="I33" s="122">
        <v>347</v>
      </c>
      <c r="J33" s="84">
        <v>272.3</v>
      </c>
      <c r="K33" s="217" t="s">
        <v>36</v>
      </c>
      <c r="L33" s="279">
        <v>31</v>
      </c>
      <c r="M33" s="330">
        <v>31</v>
      </c>
      <c r="N33" s="356">
        <v>31</v>
      </c>
      <c r="O33" s="441" t="s">
        <v>215</v>
      </c>
      <c r="P33" s="153"/>
    </row>
    <row r="34" spans="1:16" s="1" customFormat="1" ht="18" customHeight="1" thickBot="1">
      <c r="A34" s="655"/>
      <c r="B34" s="787"/>
      <c r="C34" s="693"/>
      <c r="D34" s="793"/>
      <c r="E34" s="697"/>
      <c r="F34" s="790"/>
      <c r="G34" s="262" t="s">
        <v>34</v>
      </c>
      <c r="H34" s="162">
        <f>H33</f>
        <v>347</v>
      </c>
      <c r="I34" s="162">
        <f>I33</f>
        <v>347</v>
      </c>
      <c r="J34" s="90">
        <f t="shared" ref="J34" si="0">J33</f>
        <v>272.3</v>
      </c>
      <c r="K34" s="218"/>
      <c r="L34" s="280"/>
      <c r="M34" s="332"/>
      <c r="N34" s="354"/>
      <c r="O34" s="443"/>
      <c r="P34" s="154"/>
    </row>
    <row r="35" spans="1:16" s="1" customFormat="1" ht="23.25" customHeight="1">
      <c r="A35" s="654" t="s">
        <v>9</v>
      </c>
      <c r="B35" s="656" t="s">
        <v>9</v>
      </c>
      <c r="C35" s="692" t="s">
        <v>19</v>
      </c>
      <c r="D35" s="652" t="s">
        <v>100</v>
      </c>
      <c r="E35" s="696"/>
      <c r="F35" s="789" t="s">
        <v>12</v>
      </c>
      <c r="G35" s="323" t="s">
        <v>13</v>
      </c>
      <c r="H35" s="571">
        <v>176</v>
      </c>
      <c r="I35" s="571">
        <v>176</v>
      </c>
      <c r="J35" s="115">
        <v>169.5</v>
      </c>
      <c r="K35" s="677" t="s">
        <v>101</v>
      </c>
      <c r="L35" s="680">
        <v>11</v>
      </c>
      <c r="M35" s="680">
        <v>11</v>
      </c>
      <c r="N35" s="356">
        <v>11</v>
      </c>
      <c r="O35" s="441"/>
      <c r="P35" s="683"/>
    </row>
    <row r="36" spans="1:16" s="1" customFormat="1" ht="17.25" customHeight="1">
      <c r="A36" s="658"/>
      <c r="B36" s="659"/>
      <c r="C36" s="704"/>
      <c r="D36" s="632"/>
      <c r="E36" s="791"/>
      <c r="F36" s="792"/>
      <c r="G36" s="325" t="s">
        <v>14</v>
      </c>
      <c r="H36" s="572"/>
      <c r="I36" s="572">
        <v>0.1</v>
      </c>
      <c r="J36" s="89">
        <v>0.1</v>
      </c>
      <c r="K36" s="678"/>
      <c r="L36" s="681"/>
      <c r="M36" s="681"/>
      <c r="N36" s="166"/>
      <c r="O36" s="331"/>
      <c r="P36" s="684"/>
    </row>
    <row r="37" spans="1:16" s="1" customFormat="1" ht="22.5" customHeight="1" thickBot="1">
      <c r="A37" s="655"/>
      <c r="B37" s="657"/>
      <c r="C37" s="693"/>
      <c r="D37" s="702"/>
      <c r="E37" s="697"/>
      <c r="F37" s="790"/>
      <c r="G37" s="322" t="s">
        <v>34</v>
      </c>
      <c r="H37" s="187">
        <f>H35+H36</f>
        <v>176</v>
      </c>
      <c r="I37" s="187">
        <f>I35+I36</f>
        <v>176.1</v>
      </c>
      <c r="J37" s="324">
        <f>J35+J36</f>
        <v>169.6</v>
      </c>
      <c r="K37" s="679"/>
      <c r="L37" s="682"/>
      <c r="M37" s="682"/>
      <c r="N37" s="354"/>
      <c r="O37" s="332"/>
      <c r="P37" s="685"/>
    </row>
    <row r="38" spans="1:16" s="1" customFormat="1" ht="17.25" customHeight="1">
      <c r="A38" s="654" t="s">
        <v>9</v>
      </c>
      <c r="B38" s="786" t="s">
        <v>9</v>
      </c>
      <c r="C38" s="692" t="s">
        <v>22</v>
      </c>
      <c r="D38" s="652" t="s">
        <v>37</v>
      </c>
      <c r="E38" s="696"/>
      <c r="F38" s="789" t="s">
        <v>12</v>
      </c>
      <c r="G38" s="27" t="s">
        <v>13</v>
      </c>
      <c r="H38" s="123">
        <v>15.7</v>
      </c>
      <c r="I38" s="123">
        <v>15.7</v>
      </c>
      <c r="J38" s="91">
        <v>11.4</v>
      </c>
      <c r="K38" s="509"/>
      <c r="L38" s="281"/>
      <c r="M38" s="328"/>
      <c r="N38" s="355"/>
      <c r="O38" s="328"/>
      <c r="P38" s="368"/>
    </row>
    <row r="39" spans="1:16" s="1" customFormat="1" ht="15.75" customHeight="1" thickBot="1">
      <c r="A39" s="655"/>
      <c r="B39" s="787"/>
      <c r="C39" s="693"/>
      <c r="D39" s="788"/>
      <c r="E39" s="697"/>
      <c r="F39" s="790"/>
      <c r="G39" s="262" t="s">
        <v>34</v>
      </c>
      <c r="H39" s="76">
        <f>SUM(H38:H38)</f>
        <v>15.7</v>
      </c>
      <c r="I39" s="76">
        <f>SUM(I38:I38)</f>
        <v>15.7</v>
      </c>
      <c r="J39" s="92">
        <f t="shared" ref="J39" si="1">SUM(J38:J38)</f>
        <v>11.4</v>
      </c>
      <c r="K39" s="82"/>
      <c r="L39" s="280"/>
      <c r="M39" s="332"/>
      <c r="N39" s="354"/>
      <c r="O39" s="332"/>
      <c r="P39" s="154"/>
    </row>
    <row r="40" spans="1:16" s="1" customFormat="1" ht="26.25" customHeight="1">
      <c r="A40" s="270" t="s">
        <v>9</v>
      </c>
      <c r="B40" s="20" t="s">
        <v>9</v>
      </c>
      <c r="C40" s="221" t="s">
        <v>23</v>
      </c>
      <c r="D40" s="73" t="s">
        <v>38</v>
      </c>
      <c r="E40" s="21"/>
      <c r="F40" s="278"/>
      <c r="G40" s="29"/>
      <c r="H40" s="94"/>
      <c r="I40" s="94"/>
      <c r="J40" s="84"/>
      <c r="K40" s="83"/>
      <c r="L40" s="292"/>
      <c r="M40" s="334"/>
      <c r="N40" s="357"/>
      <c r="O40" s="334"/>
      <c r="P40" s="150"/>
    </row>
    <row r="41" spans="1:16" s="1" customFormat="1" ht="18.75" customHeight="1">
      <c r="A41" s="270"/>
      <c r="B41" s="20"/>
      <c r="C41" s="221"/>
      <c r="D41" s="668" t="s">
        <v>107</v>
      </c>
      <c r="E41" s="63"/>
      <c r="F41" s="242" t="s">
        <v>12</v>
      </c>
      <c r="G41" s="78" t="s">
        <v>13</v>
      </c>
      <c r="H41" s="184">
        <v>44</v>
      </c>
      <c r="I41" s="184">
        <f>44+5.4</f>
        <v>49.4</v>
      </c>
      <c r="J41" s="87">
        <v>49.3</v>
      </c>
      <c r="K41" s="773" t="s">
        <v>92</v>
      </c>
      <c r="L41" s="140">
        <v>4</v>
      </c>
      <c r="M41" s="140">
        <v>4</v>
      </c>
      <c r="N41" s="182">
        <v>4</v>
      </c>
      <c r="O41" s="140"/>
      <c r="P41" s="151"/>
    </row>
    <row r="42" spans="1:16" s="1" customFormat="1" ht="18" customHeight="1">
      <c r="A42" s="270"/>
      <c r="B42" s="20"/>
      <c r="C42" s="221"/>
      <c r="D42" s="772"/>
      <c r="E42" s="426"/>
      <c r="F42" s="425">
        <v>5</v>
      </c>
      <c r="G42" s="222" t="s">
        <v>13</v>
      </c>
      <c r="H42" s="94">
        <v>18.8</v>
      </c>
      <c r="I42" s="94">
        <v>18.8</v>
      </c>
      <c r="J42" s="89">
        <v>18.600000000000001</v>
      </c>
      <c r="K42" s="774"/>
      <c r="L42" s="420"/>
      <c r="M42" s="241"/>
      <c r="N42" s="358"/>
      <c r="O42" s="417"/>
      <c r="P42" s="419"/>
    </row>
    <row r="43" spans="1:16" s="1" customFormat="1" ht="27" customHeight="1">
      <c r="A43" s="414"/>
      <c r="B43" s="20"/>
      <c r="C43" s="221"/>
      <c r="D43" s="424" t="s">
        <v>175</v>
      </c>
      <c r="E43" s="185"/>
      <c r="F43" s="413">
        <v>1</v>
      </c>
      <c r="G43" s="416" t="s">
        <v>13</v>
      </c>
      <c r="H43" s="74"/>
      <c r="I43" s="74">
        <v>2.8</v>
      </c>
      <c r="J43" s="86">
        <v>2.7</v>
      </c>
      <c r="K43" s="427" t="s">
        <v>176</v>
      </c>
      <c r="L43" s="421"/>
      <c r="M43" s="417">
        <v>1</v>
      </c>
      <c r="N43" s="418">
        <v>1</v>
      </c>
      <c r="O43" s="417"/>
      <c r="P43" s="419"/>
    </row>
    <row r="44" spans="1:16" s="1" customFormat="1" ht="18" customHeight="1">
      <c r="A44" s="270"/>
      <c r="B44" s="20"/>
      <c r="C44" s="221"/>
      <c r="D44" s="668" t="s">
        <v>126</v>
      </c>
      <c r="E44" s="63"/>
      <c r="F44" s="307" t="s">
        <v>39</v>
      </c>
      <c r="G44" s="18" t="s">
        <v>13</v>
      </c>
      <c r="H44" s="93">
        <v>139</v>
      </c>
      <c r="I44" s="93">
        <v>139</v>
      </c>
      <c r="J44" s="85">
        <v>109.5</v>
      </c>
      <c r="K44" s="783" t="s">
        <v>40</v>
      </c>
      <c r="L44" s="140">
        <v>9</v>
      </c>
      <c r="M44" s="140">
        <v>9</v>
      </c>
      <c r="N44" s="140">
        <v>9</v>
      </c>
      <c r="O44" s="668"/>
      <c r="P44" s="151"/>
    </row>
    <row r="45" spans="1:16" s="1" customFormat="1" ht="20.25" customHeight="1">
      <c r="A45" s="302"/>
      <c r="B45" s="20"/>
      <c r="C45" s="68"/>
      <c r="D45" s="632"/>
      <c r="E45" s="185"/>
      <c r="F45" s="570"/>
      <c r="G45" s="13" t="s">
        <v>112</v>
      </c>
      <c r="H45" s="74">
        <v>4.5999999999999996</v>
      </c>
      <c r="I45" s="74">
        <v>4.5999999999999996</v>
      </c>
      <c r="J45" s="86">
        <v>4.5999999999999996</v>
      </c>
      <c r="K45" s="784"/>
      <c r="L45" s="415"/>
      <c r="M45" s="331"/>
      <c r="N45" s="460"/>
      <c r="O45" s="831"/>
      <c r="P45" s="595"/>
    </row>
    <row r="46" spans="1:16" s="1" customFormat="1" ht="64.5" customHeight="1">
      <c r="A46" s="270"/>
      <c r="B46" s="20"/>
      <c r="C46" s="68"/>
      <c r="D46" s="785"/>
      <c r="E46" s="422"/>
      <c r="F46" s="570"/>
      <c r="G46" s="423"/>
      <c r="H46" s="121"/>
      <c r="I46" s="121"/>
      <c r="J46" s="179"/>
      <c r="K46" s="604" t="s">
        <v>125</v>
      </c>
      <c r="L46" s="605">
        <v>1</v>
      </c>
      <c r="M46" s="605">
        <v>1</v>
      </c>
      <c r="N46" s="605">
        <v>0</v>
      </c>
      <c r="O46" s="605"/>
      <c r="P46" s="606" t="s">
        <v>209</v>
      </c>
    </row>
    <row r="47" spans="1:16" s="1" customFormat="1" ht="38.25" customHeight="1">
      <c r="A47" s="270"/>
      <c r="B47" s="20"/>
      <c r="C47" s="68"/>
      <c r="D47" s="785"/>
      <c r="E47" s="422"/>
      <c r="F47" s="570"/>
      <c r="G47" s="423"/>
      <c r="H47" s="119"/>
      <c r="I47" s="119"/>
      <c r="J47" s="88"/>
      <c r="K47" s="116" t="s">
        <v>91</v>
      </c>
      <c r="L47" s="138">
        <v>10</v>
      </c>
      <c r="M47" s="138">
        <v>10</v>
      </c>
      <c r="N47" s="138">
        <v>8</v>
      </c>
      <c r="O47" s="467" t="s">
        <v>207</v>
      </c>
      <c r="P47" s="602"/>
    </row>
    <row r="48" spans="1:16" s="1" customFormat="1" ht="39" customHeight="1">
      <c r="A48" s="270"/>
      <c r="B48" s="20"/>
      <c r="C48" s="68"/>
      <c r="D48" s="785"/>
      <c r="E48" s="422"/>
      <c r="F48" s="570"/>
      <c r="G48" s="423"/>
      <c r="H48" s="119"/>
      <c r="I48" s="119"/>
      <c r="J48" s="88"/>
      <c r="K48" s="116" t="s">
        <v>121</v>
      </c>
      <c r="L48" s="138">
        <v>3</v>
      </c>
      <c r="M48" s="138">
        <v>3</v>
      </c>
      <c r="N48" s="138">
        <v>2</v>
      </c>
      <c r="O48" s="467" t="s">
        <v>208</v>
      </c>
      <c r="P48" s="365"/>
    </row>
    <row r="49" spans="1:17" s="1" customFormat="1" ht="26.25" customHeight="1">
      <c r="A49" s="270"/>
      <c r="B49" s="20"/>
      <c r="C49" s="68"/>
      <c r="D49" s="772"/>
      <c r="E49" s="597"/>
      <c r="F49" s="598"/>
      <c r="G49" s="599"/>
      <c r="H49" s="600"/>
      <c r="I49" s="600"/>
      <c r="J49" s="601"/>
      <c r="K49" s="409" t="s">
        <v>93</v>
      </c>
      <c r="L49" s="607">
        <v>1</v>
      </c>
      <c r="M49" s="607">
        <v>1</v>
      </c>
      <c r="N49" s="607">
        <v>1</v>
      </c>
      <c r="O49" s="607"/>
      <c r="P49" s="608"/>
    </row>
    <row r="50" spans="1:17" s="1" customFormat="1" ht="41.25" customHeight="1">
      <c r="A50" s="270"/>
      <c r="B50" s="20"/>
      <c r="C50" s="68"/>
      <c r="D50" s="775" t="s">
        <v>87</v>
      </c>
      <c r="E50" s="57"/>
      <c r="F50" s="276"/>
      <c r="G50" s="223"/>
      <c r="H50" s="119"/>
      <c r="I50" s="119"/>
      <c r="J50" s="88"/>
      <c r="K50" s="173" t="s">
        <v>148</v>
      </c>
      <c r="L50" s="136">
        <v>1</v>
      </c>
      <c r="M50" s="136">
        <v>1</v>
      </c>
      <c r="N50" s="136">
        <v>1</v>
      </c>
      <c r="O50" s="136"/>
      <c r="P50" s="603"/>
    </row>
    <row r="51" spans="1:17" s="1" customFormat="1" ht="28.5" customHeight="1">
      <c r="A51" s="270"/>
      <c r="B51" s="20"/>
      <c r="C51" s="68"/>
      <c r="D51" s="776"/>
      <c r="E51" s="57"/>
      <c r="F51" s="276"/>
      <c r="G51" s="79"/>
      <c r="H51" s="119"/>
      <c r="I51" s="119"/>
      <c r="J51" s="88"/>
      <c r="K51" s="116" t="s">
        <v>133</v>
      </c>
      <c r="L51" s="138">
        <v>1</v>
      </c>
      <c r="M51" s="138">
        <v>1</v>
      </c>
      <c r="N51" s="138">
        <v>1</v>
      </c>
      <c r="O51" s="138"/>
      <c r="P51" s="365"/>
    </row>
    <row r="52" spans="1:17" s="1" customFormat="1" ht="13.5" customHeight="1">
      <c r="A52" s="270"/>
      <c r="B52" s="20"/>
      <c r="C52" s="68"/>
      <c r="D52" s="777"/>
      <c r="E52" s="779"/>
      <c r="F52" s="780"/>
      <c r="G52" s="80"/>
      <c r="H52" s="75"/>
      <c r="I52" s="94"/>
      <c r="J52" s="370"/>
      <c r="K52" s="781" t="s">
        <v>122</v>
      </c>
      <c r="L52" s="189">
        <v>5</v>
      </c>
      <c r="M52" s="189">
        <v>5</v>
      </c>
      <c r="N52" s="189">
        <v>2</v>
      </c>
      <c r="O52" s="189"/>
      <c r="P52" s="190"/>
    </row>
    <row r="53" spans="1:17" s="1" customFormat="1" ht="18" customHeight="1" thickBot="1">
      <c r="A53" s="271"/>
      <c r="B53" s="273"/>
      <c r="C53" s="196"/>
      <c r="D53" s="778"/>
      <c r="E53" s="778"/>
      <c r="F53" s="778"/>
      <c r="G53" s="262" t="s">
        <v>34</v>
      </c>
      <c r="H53" s="90">
        <f>SUM(H41:H52)</f>
        <v>206.4</v>
      </c>
      <c r="I53" s="162">
        <f>SUM(I41:I52)</f>
        <v>214.6</v>
      </c>
      <c r="J53" s="90">
        <f>SUM(J41:J52)</f>
        <v>184.70000000000002</v>
      </c>
      <c r="K53" s="782"/>
      <c r="L53" s="219"/>
      <c r="M53" s="219"/>
      <c r="N53" s="219"/>
      <c r="O53" s="219"/>
      <c r="P53" s="369"/>
    </row>
    <row r="54" spans="1:17" s="3" customFormat="1" ht="17.25" customHeight="1">
      <c r="A54" s="658" t="s">
        <v>9</v>
      </c>
      <c r="B54" s="659" t="s">
        <v>9</v>
      </c>
      <c r="C54" s="704" t="s">
        <v>25</v>
      </c>
      <c r="D54" s="632" t="s">
        <v>41</v>
      </c>
      <c r="E54" s="660"/>
      <c r="F54" s="662" t="s">
        <v>12</v>
      </c>
      <c r="G54" s="251" t="s">
        <v>13</v>
      </c>
      <c r="H54" s="428">
        <f>2558.8-870.2-190.2-150</f>
        <v>1348.4</v>
      </c>
      <c r="I54" s="115">
        <f>2558.8-870.2-190.2-150-1071.9-217.5</f>
        <v>59</v>
      </c>
      <c r="J54" s="115">
        <v>58.6</v>
      </c>
      <c r="K54" s="636" t="s">
        <v>42</v>
      </c>
      <c r="L54" s="279">
        <v>1</v>
      </c>
      <c r="M54" s="330">
        <v>1</v>
      </c>
      <c r="N54" s="356">
        <v>1</v>
      </c>
      <c r="O54" s="330"/>
      <c r="P54" s="153"/>
    </row>
    <row r="55" spans="1:17" s="3" customFormat="1" ht="16.5" customHeight="1">
      <c r="A55" s="658"/>
      <c r="B55" s="659"/>
      <c r="C55" s="704"/>
      <c r="D55" s="632"/>
      <c r="E55" s="660"/>
      <c r="F55" s="662"/>
      <c r="G55" s="224" t="s">
        <v>112</v>
      </c>
      <c r="H55" s="429">
        <v>2904.2</v>
      </c>
      <c r="I55" s="95">
        <v>2904.2</v>
      </c>
      <c r="J55" s="95">
        <v>2904.2</v>
      </c>
      <c r="K55" s="637"/>
      <c r="L55" s="135"/>
      <c r="M55" s="331"/>
      <c r="N55" s="166"/>
      <c r="O55" s="331"/>
      <c r="P55" s="318"/>
    </row>
    <row r="56" spans="1:17" s="3" customFormat="1" ht="15.75" customHeight="1" thickBot="1">
      <c r="A56" s="655"/>
      <c r="B56" s="657"/>
      <c r="C56" s="693"/>
      <c r="D56" s="702"/>
      <c r="E56" s="661"/>
      <c r="F56" s="663"/>
      <c r="G56" s="225" t="s">
        <v>34</v>
      </c>
      <c r="H56" s="76">
        <f>H54+H55</f>
        <v>4252.6000000000004</v>
      </c>
      <c r="I56" s="92">
        <f>I54+I55</f>
        <v>2963.2</v>
      </c>
      <c r="J56" s="92">
        <f>J54+J55</f>
        <v>2962.7999999999997</v>
      </c>
      <c r="K56" s="638"/>
      <c r="L56" s="280"/>
      <c r="M56" s="332"/>
      <c r="N56" s="354"/>
      <c r="O56" s="332"/>
      <c r="P56" s="154"/>
    </row>
    <row r="57" spans="1:17" s="3" customFormat="1" ht="60.75" customHeight="1">
      <c r="A57" s="654" t="s">
        <v>9</v>
      </c>
      <c r="B57" s="656" t="s">
        <v>9</v>
      </c>
      <c r="C57" s="700" t="s">
        <v>26</v>
      </c>
      <c r="D57" s="652" t="s">
        <v>43</v>
      </c>
      <c r="E57" s="660"/>
      <c r="F57" s="703" t="s">
        <v>12</v>
      </c>
      <c r="G57" s="81" t="s">
        <v>13</v>
      </c>
      <c r="H57" s="120">
        <v>29</v>
      </c>
      <c r="I57" s="95">
        <v>29</v>
      </c>
      <c r="J57" s="95">
        <v>2.5</v>
      </c>
      <c r="K57" s="23"/>
      <c r="L57" s="279"/>
      <c r="M57" s="330"/>
      <c r="N57" s="356"/>
      <c r="O57" s="652" t="s">
        <v>216</v>
      </c>
      <c r="P57" s="153"/>
    </row>
    <row r="58" spans="1:17" s="3" customFormat="1" ht="15.75" customHeight="1" thickBot="1">
      <c r="A58" s="655"/>
      <c r="B58" s="657"/>
      <c r="C58" s="701"/>
      <c r="D58" s="702"/>
      <c r="E58" s="661"/>
      <c r="F58" s="663"/>
      <c r="G58" s="77" t="s">
        <v>34</v>
      </c>
      <c r="H58" s="76">
        <f>H57</f>
        <v>29</v>
      </c>
      <c r="I58" s="92">
        <f>I57</f>
        <v>29</v>
      </c>
      <c r="J58" s="92">
        <f>J57</f>
        <v>2.5</v>
      </c>
      <c r="K58" s="96"/>
      <c r="L58" s="280"/>
      <c r="M58" s="332"/>
      <c r="N58" s="354"/>
      <c r="O58" s="653"/>
      <c r="P58" s="154"/>
    </row>
    <row r="59" spans="1:17" s="1" customFormat="1" ht="16.5" customHeight="1">
      <c r="A59" s="24" t="s">
        <v>9</v>
      </c>
      <c r="B59" s="25" t="s">
        <v>9</v>
      </c>
      <c r="C59" s="230" t="s">
        <v>28</v>
      </c>
      <c r="D59" s="623" t="s">
        <v>127</v>
      </c>
      <c r="E59" s="26"/>
      <c r="F59" s="111">
        <v>1</v>
      </c>
      <c r="G59" s="59" t="s">
        <v>13</v>
      </c>
      <c r="H59" s="428">
        <v>144.6</v>
      </c>
      <c r="I59" s="115">
        <v>443.8</v>
      </c>
      <c r="J59" s="118">
        <v>265.8</v>
      </c>
      <c r="K59" s="217"/>
      <c r="L59" s="279"/>
      <c r="M59" s="330"/>
      <c r="N59" s="339"/>
      <c r="O59" s="330"/>
      <c r="P59" s="472"/>
      <c r="Q59" s="489"/>
    </row>
    <row r="60" spans="1:17" s="1" customFormat="1" ht="15.75" customHeight="1">
      <c r="A60" s="9"/>
      <c r="B60" s="10"/>
      <c r="C60" s="194"/>
      <c r="D60" s="624"/>
      <c r="E60" s="28"/>
      <c r="F60" s="32"/>
      <c r="G60" s="59" t="s">
        <v>16</v>
      </c>
      <c r="H60" s="430">
        <v>128.69999999999999</v>
      </c>
      <c r="I60" s="86">
        <v>128.69999999999999</v>
      </c>
      <c r="J60" s="74">
        <v>73.400000000000006</v>
      </c>
      <c r="K60" s="309"/>
      <c r="L60" s="135"/>
      <c r="M60" s="331"/>
      <c r="N60" s="126"/>
      <c r="O60" s="331"/>
      <c r="P60" s="318"/>
      <c r="Q60" s="489"/>
    </row>
    <row r="61" spans="1:17" s="1" customFormat="1" ht="16.5" customHeight="1">
      <c r="A61" s="9"/>
      <c r="B61" s="10"/>
      <c r="C61" s="194"/>
      <c r="D61" s="625"/>
      <c r="E61" s="28"/>
      <c r="F61" s="32"/>
      <c r="G61" s="59" t="s">
        <v>17</v>
      </c>
      <c r="H61" s="430">
        <v>47.6</v>
      </c>
      <c r="I61" s="89">
        <v>47.6</v>
      </c>
      <c r="J61" s="89">
        <v>47.6</v>
      </c>
      <c r="K61" s="229"/>
      <c r="L61" s="137"/>
      <c r="M61" s="137"/>
      <c r="N61" s="127"/>
      <c r="O61" s="460"/>
      <c r="P61" s="462"/>
    </row>
    <row r="62" spans="1:17" s="1" customFormat="1" ht="27.75" customHeight="1">
      <c r="A62" s="9"/>
      <c r="B62" s="10"/>
      <c r="C62" s="194"/>
      <c r="D62" s="287" t="s">
        <v>44</v>
      </c>
      <c r="E62" s="577"/>
      <c r="F62" s="578"/>
      <c r="G62" s="579"/>
      <c r="H62" s="580"/>
      <c r="I62" s="581"/>
      <c r="J62" s="94"/>
      <c r="K62" s="497" t="s">
        <v>102</v>
      </c>
      <c r="L62" s="249">
        <v>50</v>
      </c>
      <c r="M62" s="249">
        <v>50</v>
      </c>
      <c r="N62" s="360">
        <v>50</v>
      </c>
      <c r="O62" s="510"/>
      <c r="P62" s="464"/>
    </row>
    <row r="63" spans="1:17" s="1" customFormat="1" ht="14.25" customHeight="1">
      <c r="A63" s="9"/>
      <c r="B63" s="10"/>
      <c r="C63" s="194"/>
      <c r="D63" s="626" t="s">
        <v>45</v>
      </c>
      <c r="E63" s="28"/>
      <c r="F63" s="32"/>
      <c r="G63" s="46"/>
      <c r="H63" s="74"/>
      <c r="I63" s="86"/>
      <c r="J63" s="86"/>
      <c r="K63" s="628" t="s">
        <v>135</v>
      </c>
      <c r="L63" s="135">
        <v>19</v>
      </c>
      <c r="M63" s="331">
        <v>19</v>
      </c>
      <c r="N63" s="126">
        <v>19</v>
      </c>
      <c r="O63" s="460"/>
      <c r="P63" s="462"/>
    </row>
    <row r="64" spans="1:17" s="1" customFormat="1" ht="16.5" customHeight="1">
      <c r="A64" s="9"/>
      <c r="B64" s="10"/>
      <c r="C64" s="194"/>
      <c r="D64" s="627"/>
      <c r="E64" s="577"/>
      <c r="F64" s="578"/>
      <c r="G64" s="43"/>
      <c r="H64" s="582"/>
      <c r="I64" s="583"/>
      <c r="J64" s="583"/>
      <c r="K64" s="629"/>
      <c r="L64" s="137"/>
      <c r="M64" s="137"/>
      <c r="N64" s="127"/>
      <c r="O64" s="460"/>
      <c r="P64" s="462"/>
    </row>
    <row r="65" spans="1:18" s="1" customFormat="1" ht="28.5" customHeight="1">
      <c r="A65" s="9"/>
      <c r="B65" s="10"/>
      <c r="C65" s="194"/>
      <c r="D65" s="630" t="s">
        <v>46</v>
      </c>
      <c r="E65" s="28"/>
      <c r="F65" s="32"/>
      <c r="G65" s="59"/>
      <c r="H65" s="74"/>
      <c r="I65" s="86"/>
      <c r="J65" s="86"/>
      <c r="K65" s="494" t="s">
        <v>136</v>
      </c>
      <c r="L65" s="142">
        <v>2</v>
      </c>
      <c r="M65" s="142">
        <v>2</v>
      </c>
      <c r="N65" s="132">
        <v>2</v>
      </c>
      <c r="O65" s="511"/>
      <c r="P65" s="666"/>
    </row>
    <row r="66" spans="1:18" s="1" customFormat="1" ht="27" customHeight="1">
      <c r="A66" s="9"/>
      <c r="B66" s="10"/>
      <c r="C66" s="194"/>
      <c r="D66" s="631"/>
      <c r="E66" s="577"/>
      <c r="F66" s="578"/>
      <c r="G66" s="43"/>
      <c r="H66" s="94"/>
      <c r="I66" s="89"/>
      <c r="J66" s="89"/>
      <c r="K66" s="495"/>
      <c r="L66" s="143"/>
      <c r="M66" s="143"/>
      <c r="N66" s="133"/>
      <c r="O66" s="511"/>
      <c r="P66" s="667"/>
    </row>
    <row r="67" spans="1:18" s="1" customFormat="1" ht="24" customHeight="1">
      <c r="A67" s="9"/>
      <c r="B67" s="31"/>
      <c r="C67" s="231"/>
      <c r="D67" s="632" t="s">
        <v>134</v>
      </c>
      <c r="E67" s="14"/>
      <c r="F67" s="228"/>
      <c r="G67" s="59"/>
      <c r="H67" s="74"/>
      <c r="I67" s="86"/>
      <c r="J67" s="86"/>
      <c r="K67" s="575" t="s">
        <v>85</v>
      </c>
      <c r="L67" s="140">
        <v>2</v>
      </c>
      <c r="M67" s="140">
        <v>2</v>
      </c>
      <c r="N67" s="129">
        <v>2</v>
      </c>
      <c r="O67" s="460"/>
      <c r="P67" s="462"/>
    </row>
    <row r="68" spans="1:18" s="1" customFormat="1" ht="26.25" customHeight="1">
      <c r="A68" s="9"/>
      <c r="B68" s="31"/>
      <c r="C68" s="231"/>
      <c r="D68" s="633"/>
      <c r="E68" s="584"/>
      <c r="F68" s="585"/>
      <c r="G68" s="43"/>
      <c r="H68" s="94"/>
      <c r="I68" s="89"/>
      <c r="J68" s="89"/>
      <c r="K68" s="244"/>
      <c r="L68" s="137"/>
      <c r="M68" s="137"/>
      <c r="N68" s="127"/>
      <c r="O68" s="460"/>
      <c r="P68" s="462"/>
    </row>
    <row r="69" spans="1:18" s="1" customFormat="1" ht="42" customHeight="1">
      <c r="A69" s="9"/>
      <c r="B69" s="10"/>
      <c r="C69" s="194"/>
      <c r="D69" s="498" t="s">
        <v>47</v>
      </c>
      <c r="E69" s="577"/>
      <c r="F69" s="585"/>
      <c r="G69" s="43"/>
      <c r="H69" s="94"/>
      <c r="I69" s="89"/>
      <c r="J69" s="89"/>
      <c r="K69" s="291" t="s">
        <v>137</v>
      </c>
      <c r="L69" s="137">
        <v>20</v>
      </c>
      <c r="M69" s="137">
        <v>20</v>
      </c>
      <c r="N69" s="127">
        <v>20</v>
      </c>
      <c r="O69" s="460"/>
      <c r="P69" s="462"/>
    </row>
    <row r="70" spans="1:18" s="1" customFormat="1" ht="54" customHeight="1">
      <c r="A70" s="9"/>
      <c r="B70" s="31"/>
      <c r="C70" s="231"/>
      <c r="D70" s="499" t="s">
        <v>142</v>
      </c>
      <c r="E70" s="586"/>
      <c r="F70" s="578"/>
      <c r="G70" s="43"/>
      <c r="H70" s="94"/>
      <c r="I70" s="89"/>
      <c r="J70" s="89"/>
      <c r="K70" s="291" t="s">
        <v>141</v>
      </c>
      <c r="L70" s="245">
        <v>116</v>
      </c>
      <c r="M70" s="245">
        <v>116</v>
      </c>
      <c r="N70" s="127">
        <v>116</v>
      </c>
      <c r="O70" s="460"/>
      <c r="P70" s="462"/>
    </row>
    <row r="71" spans="1:18" s="1" customFormat="1" ht="31.5" customHeight="1">
      <c r="A71" s="9"/>
      <c r="B71" s="10"/>
      <c r="C71" s="231"/>
      <c r="D71" s="634" t="s">
        <v>48</v>
      </c>
      <c r="E71" s="496"/>
      <c r="F71" s="32"/>
      <c r="G71" s="59"/>
      <c r="H71" s="121"/>
      <c r="I71" s="179"/>
      <c r="J71" s="179"/>
      <c r="K71" s="246" t="s">
        <v>150</v>
      </c>
      <c r="L71" s="247">
        <v>1</v>
      </c>
      <c r="M71" s="247">
        <v>1</v>
      </c>
      <c r="N71" s="248">
        <v>1</v>
      </c>
      <c r="O71" s="511"/>
      <c r="P71" s="512"/>
    </row>
    <row r="72" spans="1:18" s="1" customFormat="1" ht="19.5" customHeight="1">
      <c r="A72" s="9"/>
      <c r="B72" s="10"/>
      <c r="C72" s="231"/>
      <c r="D72" s="635"/>
      <c r="E72" s="586"/>
      <c r="F72" s="578"/>
      <c r="G72" s="43"/>
      <c r="H72" s="587"/>
      <c r="I72" s="180"/>
      <c r="J72" s="180"/>
      <c r="K72" s="495" t="s">
        <v>49</v>
      </c>
      <c r="L72" s="143">
        <v>20</v>
      </c>
      <c r="M72" s="143">
        <v>20</v>
      </c>
      <c r="N72" s="133">
        <v>22</v>
      </c>
      <c r="O72" s="511"/>
      <c r="P72" s="512"/>
    </row>
    <row r="73" spans="1:18" s="1" customFormat="1" ht="42" customHeight="1">
      <c r="A73" s="9"/>
      <c r="B73" s="31"/>
      <c r="C73" s="231"/>
      <c r="D73" s="263" t="s">
        <v>50</v>
      </c>
      <c r="E73" s="586"/>
      <c r="F73" s="578"/>
      <c r="G73" s="43"/>
      <c r="H73" s="94"/>
      <c r="I73" s="89"/>
      <c r="J73" s="89"/>
      <c r="K73" s="291" t="s">
        <v>51</v>
      </c>
      <c r="L73" s="137">
        <v>110</v>
      </c>
      <c r="M73" s="137">
        <v>110</v>
      </c>
      <c r="N73" s="127">
        <v>110</v>
      </c>
      <c r="O73" s="127"/>
      <c r="P73" s="152"/>
    </row>
    <row r="74" spans="1:18" s="1" customFormat="1" ht="30.75" customHeight="1">
      <c r="A74" s="9"/>
      <c r="B74" s="31"/>
      <c r="C74" s="231"/>
      <c r="D74" s="493" t="s">
        <v>52</v>
      </c>
      <c r="E74" s="588"/>
      <c r="F74" s="589"/>
      <c r="G74" s="43"/>
      <c r="H74" s="94"/>
      <c r="I74" s="89"/>
      <c r="J74" s="89"/>
      <c r="K74" s="291" t="s">
        <v>84</v>
      </c>
      <c r="L74" s="137">
        <v>1</v>
      </c>
      <c r="M74" s="137">
        <v>1</v>
      </c>
      <c r="N74" s="127">
        <v>1</v>
      </c>
      <c r="O74" s="446" t="s">
        <v>201</v>
      </c>
      <c r="P74" s="152"/>
    </row>
    <row r="75" spans="1:18" s="1" customFormat="1" ht="53.25" customHeight="1">
      <c r="A75" s="9"/>
      <c r="B75" s="31"/>
      <c r="C75" s="231"/>
      <c r="D75" s="639" t="s">
        <v>53</v>
      </c>
      <c r="E75" s="496"/>
      <c r="F75" s="32"/>
      <c r="G75" s="46"/>
      <c r="H75" s="74"/>
      <c r="I75" s="86"/>
      <c r="J75" s="86"/>
      <c r="K75" s="576" t="s">
        <v>103</v>
      </c>
      <c r="L75" s="515">
        <v>4</v>
      </c>
      <c r="M75" s="515">
        <v>4</v>
      </c>
      <c r="N75" s="516">
        <v>2</v>
      </c>
      <c r="O75" s="517"/>
      <c r="P75" s="518" t="s">
        <v>211</v>
      </c>
    </row>
    <row r="76" spans="1:18" s="1" customFormat="1" ht="42.75" customHeight="1">
      <c r="A76" s="9"/>
      <c r="B76" s="31"/>
      <c r="C76" s="231"/>
      <c r="D76" s="625"/>
      <c r="E76" s="586"/>
      <c r="F76" s="590"/>
      <c r="G76" s="591"/>
      <c r="H76" s="94"/>
      <c r="I76" s="89"/>
      <c r="J76" s="75"/>
      <c r="K76" s="513" t="s">
        <v>120</v>
      </c>
      <c r="L76" s="137">
        <v>100</v>
      </c>
      <c r="M76" s="137">
        <v>100</v>
      </c>
      <c r="N76" s="127">
        <v>100</v>
      </c>
      <c r="O76" s="456" t="s">
        <v>217</v>
      </c>
      <c r="P76" s="514"/>
      <c r="Q76" s="226"/>
      <c r="R76" s="226"/>
    </row>
    <row r="77" spans="1:18" s="1" customFormat="1" ht="50.25" customHeight="1">
      <c r="A77" s="9"/>
      <c r="B77" s="31"/>
      <c r="C77" s="231"/>
      <c r="D77" s="493" t="s">
        <v>154</v>
      </c>
      <c r="E77" s="592"/>
      <c r="F77" s="593"/>
      <c r="G77" s="579"/>
      <c r="H77" s="580"/>
      <c r="I77" s="581"/>
      <c r="J77" s="581"/>
      <c r="K77" s="188" t="s">
        <v>153</v>
      </c>
      <c r="L77" s="140"/>
      <c r="M77" s="140">
        <v>1</v>
      </c>
      <c r="N77" s="129">
        <v>1</v>
      </c>
      <c r="O77" s="473"/>
      <c r="P77" s="151"/>
    </row>
    <row r="78" spans="1:18" s="1" customFormat="1" ht="28.5" customHeight="1">
      <c r="A78" s="9"/>
      <c r="B78" s="31"/>
      <c r="C78" s="231"/>
      <c r="D78" s="523" t="s">
        <v>177</v>
      </c>
      <c r="E78" s="592"/>
      <c r="F78" s="593"/>
      <c r="G78" s="579"/>
      <c r="H78" s="580"/>
      <c r="I78" s="581"/>
      <c r="J78" s="581"/>
      <c r="K78" s="519" t="s">
        <v>153</v>
      </c>
      <c r="L78" s="520"/>
      <c r="M78" s="520">
        <v>1</v>
      </c>
      <c r="N78" s="521">
        <v>0</v>
      </c>
      <c r="O78" s="521"/>
      <c r="P78" s="522" t="s">
        <v>218</v>
      </c>
    </row>
    <row r="79" spans="1:18" s="1" customFormat="1" ht="15" customHeight="1" thickBot="1">
      <c r="A79" s="33"/>
      <c r="B79" s="34"/>
      <c r="C79" s="232"/>
      <c r="D79" s="320"/>
      <c r="E79" s="492"/>
      <c r="F79" s="492"/>
      <c r="G79" s="234" t="s">
        <v>34</v>
      </c>
      <c r="H79" s="162">
        <f>SUM(H59:H77)</f>
        <v>320.89999999999998</v>
      </c>
      <c r="I79" s="90">
        <f>SUM(I59:I77)</f>
        <v>620.1</v>
      </c>
      <c r="J79" s="90">
        <f>SUM(J59:J77)</f>
        <v>386.80000000000007</v>
      </c>
      <c r="K79" s="321"/>
      <c r="L79" s="219"/>
      <c r="M79" s="219"/>
      <c r="N79" s="359"/>
      <c r="O79" s="371"/>
      <c r="P79" s="369"/>
    </row>
    <row r="80" spans="1:18" s="1" customFormat="1" ht="103.5" customHeight="1">
      <c r="A80" s="654" t="s">
        <v>9</v>
      </c>
      <c r="B80" s="656" t="s">
        <v>9</v>
      </c>
      <c r="C80" s="692" t="s">
        <v>30</v>
      </c>
      <c r="D80" s="694" t="s">
        <v>54</v>
      </c>
      <c r="E80" s="696"/>
      <c r="F80" s="698">
        <v>1</v>
      </c>
      <c r="G80" s="35" t="s">
        <v>13</v>
      </c>
      <c r="H80" s="124">
        <v>9</v>
      </c>
      <c r="I80" s="99">
        <v>9</v>
      </c>
      <c r="J80" s="99">
        <v>8.6</v>
      </c>
      <c r="K80" s="42" t="s">
        <v>138</v>
      </c>
      <c r="L80" s="442">
        <v>5</v>
      </c>
      <c r="M80" s="442">
        <v>5</v>
      </c>
      <c r="N80" s="339">
        <v>5</v>
      </c>
      <c r="O80" s="474" t="s">
        <v>219</v>
      </c>
      <c r="P80" s="472"/>
    </row>
    <row r="81" spans="1:16" s="1" customFormat="1" ht="16.5" customHeight="1" thickBot="1">
      <c r="A81" s="655"/>
      <c r="B81" s="657"/>
      <c r="C81" s="693"/>
      <c r="D81" s="695"/>
      <c r="E81" s="697"/>
      <c r="F81" s="699"/>
      <c r="G81" s="37" t="s">
        <v>34</v>
      </c>
      <c r="H81" s="76">
        <f t="shared" ref="H81" si="2">SUM(H80)</f>
        <v>9</v>
      </c>
      <c r="I81" s="92">
        <f t="shared" ref="I81" si="3">SUM(I80)</f>
        <v>9</v>
      </c>
      <c r="J81" s="92">
        <f t="shared" ref="J81" si="4">SUM(J80)</f>
        <v>8.6</v>
      </c>
      <c r="K81" s="96"/>
      <c r="L81" s="443"/>
      <c r="M81" s="443"/>
      <c r="N81" s="340"/>
      <c r="O81" s="340"/>
      <c r="P81" s="463"/>
    </row>
    <row r="82" spans="1:16" s="38" customFormat="1" ht="27" customHeight="1">
      <c r="A82" s="654" t="s">
        <v>9</v>
      </c>
      <c r="B82" s="656" t="s">
        <v>9</v>
      </c>
      <c r="C82" s="731" t="s">
        <v>31</v>
      </c>
      <c r="D82" s="265" t="s">
        <v>55</v>
      </c>
      <c r="E82" s="735"/>
      <c r="F82" s="238">
        <v>5</v>
      </c>
      <c r="G82" s="251" t="s">
        <v>14</v>
      </c>
      <c r="H82" s="118">
        <v>249.9</v>
      </c>
      <c r="I82" s="115">
        <v>83.8</v>
      </c>
      <c r="J82" s="115">
        <v>83.8</v>
      </c>
      <c r="K82" s="252"/>
      <c r="L82" s="139"/>
      <c r="M82" s="139"/>
      <c r="N82" s="128"/>
      <c r="O82" s="128"/>
      <c r="P82" s="253"/>
    </row>
    <row r="83" spans="1:16" s="38" customFormat="1" ht="270.75" customHeight="1">
      <c r="A83" s="658"/>
      <c r="B83" s="659"/>
      <c r="C83" s="732"/>
      <c r="D83" s="243" t="s">
        <v>56</v>
      </c>
      <c r="E83" s="736"/>
      <c r="F83" s="276"/>
      <c r="G83" s="224"/>
      <c r="H83" s="74"/>
      <c r="I83" s="86"/>
      <c r="J83" s="86"/>
      <c r="K83" s="246" t="s">
        <v>94</v>
      </c>
      <c r="L83" s="250">
        <v>700</v>
      </c>
      <c r="M83" s="250">
        <v>305</v>
      </c>
      <c r="N83" s="130">
        <v>305</v>
      </c>
      <c r="O83" s="596" t="s">
        <v>220</v>
      </c>
      <c r="P83" s="227"/>
    </row>
    <row r="84" spans="1:16" s="38" customFormat="1" ht="18.75" customHeight="1">
      <c r="A84" s="658"/>
      <c r="B84" s="659"/>
      <c r="C84" s="733"/>
      <c r="D84" s="269" t="s">
        <v>57</v>
      </c>
      <c r="E84" s="737"/>
      <c r="F84" s="276"/>
      <c r="G84" s="43"/>
      <c r="H84" s="94"/>
      <c r="I84" s="89"/>
      <c r="J84" s="89"/>
      <c r="K84" s="628" t="s">
        <v>95</v>
      </c>
      <c r="L84" s="141">
        <v>1</v>
      </c>
      <c r="M84" s="329">
        <v>1</v>
      </c>
      <c r="N84" s="131">
        <v>1</v>
      </c>
      <c r="O84" s="131"/>
      <c r="P84" s="462"/>
    </row>
    <row r="85" spans="1:16" s="38" customFormat="1" ht="15.75" customHeight="1" thickBot="1">
      <c r="A85" s="655"/>
      <c r="B85" s="657"/>
      <c r="C85" s="734"/>
      <c r="D85" s="186"/>
      <c r="E85" s="738"/>
      <c r="F85" s="239"/>
      <c r="G85" s="37" t="s">
        <v>34</v>
      </c>
      <c r="H85" s="76">
        <f t="shared" ref="H85:J85" si="5">SUM(H82:H84)</f>
        <v>249.9</v>
      </c>
      <c r="I85" s="92">
        <f t="shared" ref="I85" si="6">SUM(I82:I84)</f>
        <v>83.8</v>
      </c>
      <c r="J85" s="92">
        <f t="shared" si="5"/>
        <v>83.8</v>
      </c>
      <c r="K85" s="739"/>
      <c r="L85" s="280"/>
      <c r="M85" s="332"/>
      <c r="N85" s="354"/>
      <c r="O85" s="340"/>
      <c r="P85" s="463"/>
    </row>
    <row r="86" spans="1:16" s="1" customFormat="1" ht="15" customHeight="1" thickBot="1">
      <c r="A86" s="271" t="s">
        <v>9</v>
      </c>
      <c r="B86" s="273" t="s">
        <v>9</v>
      </c>
      <c r="C86" s="740" t="s">
        <v>58</v>
      </c>
      <c r="D86" s="741"/>
      <c r="E86" s="741"/>
      <c r="F86" s="741"/>
      <c r="G86" s="742"/>
      <c r="H86" s="159">
        <f>H85+H81+H79+H58+H56+H53+H39+H37+H34+H32+H29</f>
        <v>13577.400000000001</v>
      </c>
      <c r="I86" s="299">
        <f>I85+I81+I79+I58+I56+I53+I39+I37+I34+I32+I29</f>
        <v>12212.800000000001</v>
      </c>
      <c r="J86" s="299">
        <f>J85+J81+J79+J58+J56+J53+J39+J37+J34+J32+J29</f>
        <v>11421.099999999999</v>
      </c>
      <c r="K86" s="254"/>
      <c r="L86" s="255"/>
      <c r="M86" s="255"/>
      <c r="N86" s="134"/>
      <c r="O86" s="134"/>
      <c r="P86" s="39"/>
    </row>
    <row r="87" spans="1:16" s="1" customFormat="1" ht="17.25" customHeight="1" thickBot="1">
      <c r="A87" s="40" t="s">
        <v>9</v>
      </c>
      <c r="B87" s="41" t="s">
        <v>15</v>
      </c>
      <c r="C87" s="746" t="s">
        <v>59</v>
      </c>
      <c r="D87" s="747"/>
      <c r="E87" s="747"/>
      <c r="F87" s="747"/>
      <c r="G87" s="747"/>
      <c r="H87" s="747"/>
      <c r="I87" s="747"/>
      <c r="J87" s="747"/>
      <c r="K87" s="747"/>
      <c r="L87" s="747"/>
      <c r="M87" s="747"/>
      <c r="N87" s="747"/>
      <c r="O87" s="747"/>
      <c r="P87" s="749"/>
    </row>
    <row r="88" spans="1:16" s="1" customFormat="1" ht="28.5" customHeight="1">
      <c r="A88" s="270" t="s">
        <v>9</v>
      </c>
      <c r="B88" s="272" t="s">
        <v>15</v>
      </c>
      <c r="C88" s="276" t="s">
        <v>9</v>
      </c>
      <c r="D88" s="107" t="s">
        <v>110</v>
      </c>
      <c r="E88" s="108"/>
      <c r="F88" s="112" t="s">
        <v>12</v>
      </c>
      <c r="G88" s="109" t="s">
        <v>13</v>
      </c>
      <c r="H88" s="84">
        <v>655.1</v>
      </c>
      <c r="I88" s="84">
        <f>655.1-135</f>
        <v>520.1</v>
      </c>
      <c r="J88" s="84">
        <v>444.5</v>
      </c>
      <c r="K88" s="110"/>
      <c r="L88" s="146"/>
      <c r="M88" s="146"/>
      <c r="N88" s="361"/>
      <c r="O88" s="146"/>
      <c r="P88" s="144"/>
    </row>
    <row r="89" spans="1:16" s="1" customFormat="1" ht="17.25" customHeight="1">
      <c r="A89" s="270"/>
      <c r="B89" s="272"/>
      <c r="C89" s="276"/>
      <c r="D89" s="751" t="s">
        <v>104</v>
      </c>
      <c r="E89" s="752" t="s">
        <v>109</v>
      </c>
      <c r="F89" s="458"/>
      <c r="G89" s="97"/>
      <c r="H89" s="208"/>
      <c r="I89" s="208"/>
      <c r="J89" s="86"/>
      <c r="K89" s="116" t="s">
        <v>97</v>
      </c>
      <c r="L89" s="155">
        <v>439</v>
      </c>
      <c r="M89" s="155">
        <v>439</v>
      </c>
      <c r="N89" s="475">
        <v>439</v>
      </c>
      <c r="O89" s="175"/>
      <c r="P89" s="167"/>
    </row>
    <row r="90" spans="1:16" s="1" customFormat="1" ht="26.25" customHeight="1">
      <c r="A90" s="270"/>
      <c r="B90" s="272"/>
      <c r="C90" s="276"/>
      <c r="D90" s="630"/>
      <c r="E90" s="753"/>
      <c r="F90" s="458"/>
      <c r="G90" s="98"/>
      <c r="H90" s="86"/>
      <c r="I90" s="86"/>
      <c r="J90" s="86"/>
      <c r="K90" s="168" t="s">
        <v>62</v>
      </c>
      <c r="L90" s="169">
        <v>439</v>
      </c>
      <c r="M90" s="169">
        <v>439</v>
      </c>
      <c r="N90" s="476">
        <v>439</v>
      </c>
      <c r="O90" s="170"/>
      <c r="P90" s="171"/>
    </row>
    <row r="91" spans="1:16" s="1" customFormat="1" ht="53.25" customHeight="1">
      <c r="A91" s="270"/>
      <c r="B91" s="272"/>
      <c r="C91" s="276"/>
      <c r="D91" s="449"/>
      <c r="E91" s="753"/>
      <c r="F91" s="458"/>
      <c r="G91" s="98"/>
      <c r="H91" s="86"/>
      <c r="I91" s="86"/>
      <c r="J91" s="86"/>
      <c r="K91" s="116" t="s">
        <v>98</v>
      </c>
      <c r="L91" s="155">
        <f>87+6+1</f>
        <v>94</v>
      </c>
      <c r="M91" s="155">
        <f>87+6+1</f>
        <v>94</v>
      </c>
      <c r="N91" s="156">
        <v>80</v>
      </c>
      <c r="O91" s="477" t="s">
        <v>222</v>
      </c>
      <c r="P91" s="478" t="s">
        <v>221</v>
      </c>
    </row>
    <row r="92" spans="1:16" s="1" customFormat="1" ht="92.25" customHeight="1">
      <c r="A92" s="270"/>
      <c r="B92" s="272"/>
      <c r="C92" s="276"/>
      <c r="D92" s="449"/>
      <c r="E92" s="753"/>
      <c r="F92" s="458"/>
      <c r="G92" s="98"/>
      <c r="H92" s="86"/>
      <c r="I92" s="86"/>
      <c r="J92" s="86"/>
      <c r="K92" s="116" t="s">
        <v>96</v>
      </c>
      <c r="L92" s="155">
        <v>31</v>
      </c>
      <c r="M92" s="155">
        <v>31</v>
      </c>
      <c r="N92" s="156">
        <v>50</v>
      </c>
      <c r="O92" s="477" t="s">
        <v>223</v>
      </c>
      <c r="P92" s="478"/>
    </row>
    <row r="93" spans="1:16" s="1" customFormat="1" ht="16.5" customHeight="1">
      <c r="A93" s="16"/>
      <c r="B93" s="272"/>
      <c r="C93" s="276"/>
      <c r="D93" s="449"/>
      <c r="E93" s="753"/>
      <c r="F93" s="458"/>
      <c r="G93" s="13"/>
      <c r="H93" s="86"/>
      <c r="I93" s="86"/>
      <c r="J93" s="86"/>
      <c r="K93" s="172" t="s">
        <v>143</v>
      </c>
      <c r="L93" s="181">
        <v>1</v>
      </c>
      <c r="M93" s="181">
        <v>1</v>
      </c>
      <c r="N93" s="156">
        <v>1</v>
      </c>
      <c r="O93" s="479"/>
      <c r="P93" s="478"/>
    </row>
    <row r="94" spans="1:16" s="1" customFormat="1" ht="93" customHeight="1">
      <c r="A94" s="270"/>
      <c r="B94" s="272"/>
      <c r="C94" s="276"/>
      <c r="D94" s="347"/>
      <c r="E94" s="753"/>
      <c r="F94" s="458"/>
      <c r="G94" s="98"/>
      <c r="H94" s="86"/>
      <c r="I94" s="86"/>
      <c r="J94" s="86"/>
      <c r="K94" s="173" t="s">
        <v>139</v>
      </c>
      <c r="L94" s="174">
        <v>18</v>
      </c>
      <c r="M94" s="174">
        <v>18</v>
      </c>
      <c r="N94" s="475">
        <v>17</v>
      </c>
      <c r="O94" s="480" t="s">
        <v>202</v>
      </c>
      <c r="P94" s="481" t="s">
        <v>212</v>
      </c>
    </row>
    <row r="95" spans="1:16" s="1" customFormat="1" ht="18.75" customHeight="1">
      <c r="A95" s="270"/>
      <c r="B95" s="272"/>
      <c r="C95" s="276"/>
      <c r="D95" s="348"/>
      <c r="E95" s="754"/>
      <c r="F95" s="524"/>
      <c r="G95" s="525"/>
      <c r="H95" s="89"/>
      <c r="I95" s="89"/>
      <c r="J95" s="89"/>
      <c r="K95" s="409" t="s">
        <v>140</v>
      </c>
      <c r="L95" s="410">
        <v>13</v>
      </c>
      <c r="M95" s="410">
        <v>13</v>
      </c>
      <c r="N95" s="482">
        <v>13</v>
      </c>
      <c r="O95" s="411"/>
      <c r="P95" s="412"/>
    </row>
    <row r="96" spans="1:16" s="1" customFormat="1" ht="27.75" customHeight="1">
      <c r="A96" s="270"/>
      <c r="B96" s="272"/>
      <c r="C96" s="276"/>
      <c r="D96" s="668" t="s">
        <v>90</v>
      </c>
      <c r="E96" s="670" t="s">
        <v>60</v>
      </c>
      <c r="F96" s="672"/>
      <c r="G96" s="526"/>
      <c r="H96" s="527"/>
      <c r="I96" s="527"/>
      <c r="J96" s="527"/>
      <c r="K96" s="755" t="s">
        <v>130</v>
      </c>
      <c r="L96" s="528" t="s">
        <v>113</v>
      </c>
      <c r="M96" s="528" t="s">
        <v>113</v>
      </c>
      <c r="N96" s="528" t="s">
        <v>113</v>
      </c>
      <c r="O96" s="528"/>
      <c r="P96" s="529"/>
    </row>
    <row r="97" spans="1:17" s="3" customFormat="1" ht="38.25" customHeight="1">
      <c r="A97" s="270"/>
      <c r="B97" s="272"/>
      <c r="C97" s="276"/>
      <c r="D97" s="669"/>
      <c r="E97" s="671"/>
      <c r="F97" s="673"/>
      <c r="G97" s="80"/>
      <c r="H97" s="101"/>
      <c r="I97" s="101"/>
      <c r="J97" s="101"/>
      <c r="K97" s="756"/>
      <c r="L97" s="530"/>
      <c r="M97" s="530"/>
      <c r="N97" s="530"/>
      <c r="O97" s="530"/>
      <c r="P97" s="531"/>
    </row>
    <row r="98" spans="1:17" s="3" customFormat="1" ht="17.25" customHeight="1" thickBot="1">
      <c r="A98" s="270"/>
      <c r="B98" s="272"/>
      <c r="C98" s="277"/>
      <c r="D98" s="450"/>
      <c r="E98" s="451"/>
      <c r="F98" s="452"/>
      <c r="G98" s="234" t="s">
        <v>34</v>
      </c>
      <c r="H98" s="233">
        <f>SUM(H88:H97)</f>
        <v>655.1</v>
      </c>
      <c r="I98" s="233">
        <f>SUM(I88:I97)</f>
        <v>520.1</v>
      </c>
      <c r="J98" s="233">
        <f>SUM(J88:J97)</f>
        <v>444.5</v>
      </c>
      <c r="K98" s="176"/>
      <c r="L98" s="165"/>
      <c r="M98" s="165"/>
      <c r="N98" s="483"/>
      <c r="O98" s="165"/>
      <c r="P98" s="164"/>
    </row>
    <row r="99" spans="1:17" s="1" customFormat="1" ht="13.5" thickBot="1">
      <c r="A99" s="40" t="s">
        <v>9</v>
      </c>
      <c r="B99" s="44" t="s">
        <v>15</v>
      </c>
      <c r="C99" s="728" t="s">
        <v>58</v>
      </c>
      <c r="D99" s="729"/>
      <c r="E99" s="729"/>
      <c r="F99" s="729"/>
      <c r="G99" s="741"/>
      <c r="H99" s="102">
        <f>H98</f>
        <v>655.1</v>
      </c>
      <c r="I99" s="102">
        <f>I98</f>
        <v>520.1</v>
      </c>
      <c r="J99" s="102">
        <f>J98</f>
        <v>444.5</v>
      </c>
      <c r="K99" s="100"/>
      <c r="L99" s="147"/>
      <c r="M99" s="147"/>
      <c r="N99" s="362"/>
      <c r="O99" s="362"/>
      <c r="P99" s="145"/>
    </row>
    <row r="100" spans="1:17" s="1" customFormat="1" ht="16.5" customHeight="1" thickBot="1">
      <c r="A100" s="40" t="s">
        <v>9</v>
      </c>
      <c r="B100" s="235" t="s">
        <v>18</v>
      </c>
      <c r="C100" s="746" t="s">
        <v>63</v>
      </c>
      <c r="D100" s="747"/>
      <c r="E100" s="747"/>
      <c r="F100" s="747"/>
      <c r="G100" s="747"/>
      <c r="H100" s="748"/>
      <c r="I100" s="748"/>
      <c r="J100" s="748"/>
      <c r="K100" s="747"/>
      <c r="L100" s="747"/>
      <c r="M100" s="747"/>
      <c r="N100" s="747"/>
      <c r="O100" s="747"/>
      <c r="P100" s="749"/>
    </row>
    <row r="101" spans="1:17" s="1" customFormat="1" ht="19.5" customHeight="1">
      <c r="A101" s="453" t="s">
        <v>9</v>
      </c>
      <c r="B101" s="319" t="s">
        <v>18</v>
      </c>
      <c r="C101" s="455" t="s">
        <v>9</v>
      </c>
      <c r="D101" s="623" t="s">
        <v>64</v>
      </c>
      <c r="E101" s="750"/>
      <c r="F101" s="113" t="s">
        <v>12</v>
      </c>
      <c r="G101" s="258" t="s">
        <v>13</v>
      </c>
      <c r="H101" s="259">
        <v>384.1</v>
      </c>
      <c r="I101" s="259">
        <v>371.5</v>
      </c>
      <c r="J101" s="260">
        <v>175.4</v>
      </c>
      <c r="K101" s="261"/>
      <c r="L101" s="459"/>
      <c r="M101" s="459"/>
      <c r="N101" s="374"/>
      <c r="O101" s="459"/>
      <c r="P101" s="484"/>
      <c r="Q101" s="226"/>
    </row>
    <row r="102" spans="1:17" s="1" customFormat="1" ht="21" customHeight="1">
      <c r="A102" s="454"/>
      <c r="B102" s="536"/>
      <c r="C102" s="457"/>
      <c r="D102" s="625"/>
      <c r="E102" s="625"/>
      <c r="F102" s="535"/>
      <c r="G102" s="15" t="s">
        <v>112</v>
      </c>
      <c r="H102" s="180">
        <v>39.5</v>
      </c>
      <c r="I102" s="180">
        <v>39.5</v>
      </c>
      <c r="J102" s="537">
        <v>31</v>
      </c>
      <c r="K102" s="447"/>
      <c r="L102" s="127"/>
      <c r="M102" s="127"/>
      <c r="N102" s="137"/>
      <c r="O102" s="137"/>
      <c r="P102" s="538"/>
    </row>
    <row r="103" spans="1:17" s="1" customFormat="1" ht="25.5" customHeight="1">
      <c r="A103" s="270"/>
      <c r="B103" s="272"/>
      <c r="C103" s="277"/>
      <c r="D103" s="269" t="s">
        <v>129</v>
      </c>
      <c r="E103" s="64"/>
      <c r="F103" s="267"/>
      <c r="G103" s="13"/>
      <c r="H103" s="179"/>
      <c r="I103" s="179"/>
      <c r="J103" s="236"/>
      <c r="K103" s="445" t="s">
        <v>144</v>
      </c>
      <c r="L103" s="295" t="s">
        <v>115</v>
      </c>
      <c r="M103" s="295" t="s">
        <v>115</v>
      </c>
      <c r="N103" s="183" t="s">
        <v>115</v>
      </c>
      <c r="O103" s="183"/>
      <c r="P103" s="485"/>
      <c r="Q103" s="489"/>
    </row>
    <row r="104" spans="1:17" s="1" customFormat="1" ht="16.5" customHeight="1">
      <c r="A104" s="270"/>
      <c r="B104" s="272"/>
      <c r="C104" s="277"/>
      <c r="D104" s="269"/>
      <c r="E104" s="64"/>
      <c r="F104" s="267"/>
      <c r="G104" s="13"/>
      <c r="H104" s="179"/>
      <c r="I104" s="179"/>
      <c r="J104" s="236"/>
      <c r="K104" s="306" t="s">
        <v>145</v>
      </c>
      <c r="L104" s="296">
        <v>900</v>
      </c>
      <c r="M104" s="296">
        <v>900</v>
      </c>
      <c r="N104" s="297">
        <v>500</v>
      </c>
      <c r="O104" s="297"/>
      <c r="P104" s="486"/>
      <c r="Q104" s="489"/>
    </row>
    <row r="105" spans="1:17" s="1" customFormat="1" ht="17.25" customHeight="1">
      <c r="A105" s="270"/>
      <c r="B105" s="272"/>
      <c r="C105" s="277"/>
      <c r="D105" s="269"/>
      <c r="E105" s="64"/>
      <c r="F105" s="267"/>
      <c r="G105" s="13"/>
      <c r="H105" s="179"/>
      <c r="I105" s="179"/>
      <c r="J105" s="236"/>
      <c r="K105" s="306" t="s">
        <v>105</v>
      </c>
      <c r="L105" s="295" t="s">
        <v>66</v>
      </c>
      <c r="M105" s="295" t="s">
        <v>66</v>
      </c>
      <c r="N105" s="295" t="s">
        <v>66</v>
      </c>
      <c r="O105" s="183"/>
      <c r="P105" s="372"/>
    </row>
    <row r="106" spans="1:17" s="1" customFormat="1" ht="15.75" customHeight="1">
      <c r="A106" s="270"/>
      <c r="B106" s="272"/>
      <c r="C106" s="277"/>
      <c r="D106" s="269"/>
      <c r="E106" s="64"/>
      <c r="F106" s="267"/>
      <c r="G106" s="13"/>
      <c r="H106" s="179"/>
      <c r="I106" s="179"/>
      <c r="J106" s="236"/>
      <c r="K106" s="445" t="s">
        <v>86</v>
      </c>
      <c r="L106" s="295" t="s">
        <v>65</v>
      </c>
      <c r="M106" s="295" t="s">
        <v>65</v>
      </c>
      <c r="N106" s="183" t="s">
        <v>197</v>
      </c>
      <c r="O106" s="532" t="s">
        <v>203</v>
      </c>
      <c r="P106" s="487"/>
    </row>
    <row r="107" spans="1:17" s="1" customFormat="1" ht="43.5" customHeight="1">
      <c r="A107" s="270"/>
      <c r="B107" s="272"/>
      <c r="C107" s="277"/>
      <c r="D107" s="533"/>
      <c r="E107" s="534"/>
      <c r="F107" s="535"/>
      <c r="G107" s="15"/>
      <c r="H107" s="180"/>
      <c r="I107" s="180"/>
      <c r="J107" s="300"/>
      <c r="K107" s="447" t="s">
        <v>146</v>
      </c>
      <c r="L107" s="296">
        <v>100</v>
      </c>
      <c r="M107" s="296">
        <v>100</v>
      </c>
      <c r="N107" s="297">
        <v>100</v>
      </c>
      <c r="O107" s="297"/>
      <c r="P107" s="373"/>
      <c r="Q107" s="226"/>
    </row>
    <row r="108" spans="1:17" s="1" customFormat="1" ht="156" customHeight="1">
      <c r="A108" s="270"/>
      <c r="B108" s="272"/>
      <c r="C108" s="277"/>
      <c r="D108" s="546" t="s">
        <v>128</v>
      </c>
      <c r="E108" s="540"/>
      <c r="F108" s="541"/>
      <c r="G108" s="542"/>
      <c r="H108" s="543"/>
      <c r="I108" s="543"/>
      <c r="J108" s="544"/>
      <c r="K108" s="547" t="s">
        <v>149</v>
      </c>
      <c r="L108" s="548">
        <v>228</v>
      </c>
      <c r="M108" s="549">
        <v>228</v>
      </c>
      <c r="N108" s="548">
        <v>130</v>
      </c>
      <c r="O108" s="548"/>
      <c r="P108" s="550" t="s">
        <v>224</v>
      </c>
    </row>
    <row r="109" spans="1:17" s="1" customFormat="1" ht="39.75" customHeight="1">
      <c r="A109" s="302"/>
      <c r="B109" s="304"/>
      <c r="C109" s="303"/>
      <c r="D109" s="313" t="s">
        <v>151</v>
      </c>
      <c r="E109" s="540"/>
      <c r="F109" s="541"/>
      <c r="G109" s="542"/>
      <c r="H109" s="543"/>
      <c r="I109" s="543"/>
      <c r="J109" s="544"/>
      <c r="K109" s="557" t="s">
        <v>147</v>
      </c>
      <c r="L109" s="178">
        <v>350</v>
      </c>
      <c r="M109" s="178">
        <v>350</v>
      </c>
      <c r="N109" s="177">
        <v>350</v>
      </c>
      <c r="O109" s="551"/>
      <c r="P109" s="552"/>
    </row>
    <row r="110" spans="1:17" s="1" customFormat="1" ht="54" customHeight="1">
      <c r="A110" s="270"/>
      <c r="B110" s="272"/>
      <c r="C110" s="277"/>
      <c r="D110" s="539" t="s">
        <v>118</v>
      </c>
      <c r="E110" s="540"/>
      <c r="F110" s="541"/>
      <c r="G110" s="542"/>
      <c r="H110" s="543"/>
      <c r="I110" s="543"/>
      <c r="J110" s="544"/>
      <c r="K110" s="301" t="s">
        <v>204</v>
      </c>
      <c r="L110" s="314">
        <v>76</v>
      </c>
      <c r="M110" s="314">
        <v>0</v>
      </c>
      <c r="N110" s="375">
        <v>0</v>
      </c>
      <c r="O110" s="556" t="s">
        <v>225</v>
      </c>
      <c r="P110" s="487" t="s">
        <v>205</v>
      </c>
    </row>
    <row r="111" spans="1:17" s="1" customFormat="1" ht="78.75" customHeight="1">
      <c r="A111" s="270"/>
      <c r="B111" s="272"/>
      <c r="C111" s="277"/>
      <c r="D111" s="523" t="s">
        <v>119</v>
      </c>
      <c r="E111" s="540"/>
      <c r="F111" s="541"/>
      <c r="G111" s="542"/>
      <c r="H111" s="543"/>
      <c r="I111" s="543"/>
      <c r="J111" s="544"/>
      <c r="K111" s="558" t="s">
        <v>116</v>
      </c>
      <c r="L111" s="553">
        <v>100</v>
      </c>
      <c r="M111" s="554">
        <v>100</v>
      </c>
      <c r="N111" s="553">
        <v>0</v>
      </c>
      <c r="O111" s="553"/>
      <c r="P111" s="555" t="s">
        <v>210</v>
      </c>
    </row>
    <row r="112" spans="1:17" s="1" customFormat="1" ht="64.5" customHeight="1">
      <c r="A112" s="344"/>
      <c r="B112" s="345"/>
      <c r="C112" s="346"/>
      <c r="D112" s="539" t="s">
        <v>123</v>
      </c>
      <c r="E112" s="540"/>
      <c r="F112" s="541"/>
      <c r="G112" s="542"/>
      <c r="H112" s="543"/>
      <c r="I112" s="543"/>
      <c r="J112" s="544"/>
      <c r="K112" s="545" t="s">
        <v>114</v>
      </c>
      <c r="L112" s="376">
        <v>1</v>
      </c>
      <c r="M112" s="378">
        <v>0</v>
      </c>
      <c r="N112" s="376">
        <v>0</v>
      </c>
      <c r="O112" s="559" t="s">
        <v>226</v>
      </c>
      <c r="P112" s="488" t="s">
        <v>227</v>
      </c>
    </row>
    <row r="113" spans="1:18" s="1" customFormat="1" ht="57" customHeight="1">
      <c r="A113" s="270"/>
      <c r="B113" s="272"/>
      <c r="C113" s="276"/>
      <c r="D113" s="568" t="s">
        <v>117</v>
      </c>
      <c r="E113" s="560"/>
      <c r="F113" s="561"/>
      <c r="G113" s="62"/>
      <c r="H113" s="179"/>
      <c r="I113" s="179"/>
      <c r="J113" s="236"/>
      <c r="K113" s="562" t="s">
        <v>114</v>
      </c>
      <c r="L113" s="563">
        <v>1</v>
      </c>
      <c r="M113" s="564">
        <v>1</v>
      </c>
      <c r="N113" s="563">
        <v>0</v>
      </c>
      <c r="O113" s="563"/>
      <c r="P113" s="674" t="s">
        <v>228</v>
      </c>
    </row>
    <row r="114" spans="1:18" s="1" customFormat="1" ht="22.5" customHeight="1">
      <c r="A114" s="270"/>
      <c r="B114" s="272"/>
      <c r="C114" s="276"/>
      <c r="D114" s="569"/>
      <c r="E114" s="534"/>
      <c r="F114" s="535"/>
      <c r="G114" s="43"/>
      <c r="H114" s="180"/>
      <c r="I114" s="180"/>
      <c r="J114" s="300"/>
      <c r="K114" s="565"/>
      <c r="L114" s="566"/>
      <c r="M114" s="566"/>
      <c r="N114" s="567"/>
      <c r="O114" s="566"/>
      <c r="P114" s="675"/>
    </row>
    <row r="115" spans="1:18" s="1" customFormat="1" ht="16.5" customHeight="1" thickBot="1">
      <c r="A115" s="33"/>
      <c r="B115" s="34"/>
      <c r="C115" s="232"/>
      <c r="D115" s="448"/>
      <c r="E115" s="343"/>
      <c r="F115" s="343"/>
      <c r="G115" s="312" t="s">
        <v>34</v>
      </c>
      <c r="H115" s="90">
        <f>SUM(H101:H114)</f>
        <v>423.6</v>
      </c>
      <c r="I115" s="90">
        <f>SUM(I101:I114)</f>
        <v>411</v>
      </c>
      <c r="J115" s="90">
        <f>SUM(J101:J114)</f>
        <v>206.4</v>
      </c>
      <c r="K115" s="444"/>
      <c r="L115" s="219"/>
      <c r="M115" s="219"/>
      <c r="N115" s="377"/>
      <c r="O115" s="219"/>
      <c r="P115" s="220"/>
    </row>
    <row r="116" spans="1:18" s="1" customFormat="1" ht="13.5" thickBot="1">
      <c r="A116" s="40" t="s">
        <v>9</v>
      </c>
      <c r="B116" s="44" t="s">
        <v>19</v>
      </c>
      <c r="C116" s="728" t="s">
        <v>58</v>
      </c>
      <c r="D116" s="729"/>
      <c r="E116" s="729"/>
      <c r="F116" s="729"/>
      <c r="G116" s="730"/>
      <c r="H116" s="160">
        <f>H115</f>
        <v>423.6</v>
      </c>
      <c r="I116" s="102">
        <f t="shared" ref="I116:J116" si="7">I115</f>
        <v>411</v>
      </c>
      <c r="J116" s="160">
        <f t="shared" si="7"/>
        <v>206.4</v>
      </c>
      <c r="K116" s="757"/>
      <c r="L116" s="758"/>
      <c r="M116" s="758"/>
      <c r="N116" s="758"/>
      <c r="O116" s="758"/>
      <c r="P116" s="759"/>
    </row>
    <row r="117" spans="1:18" s="3" customFormat="1" ht="13.5" thickBot="1">
      <c r="A117" s="40" t="s">
        <v>9</v>
      </c>
      <c r="B117" s="760" t="s">
        <v>67</v>
      </c>
      <c r="C117" s="761"/>
      <c r="D117" s="761"/>
      <c r="E117" s="761"/>
      <c r="F117" s="761"/>
      <c r="G117" s="762"/>
      <c r="H117" s="148">
        <f>H116+H99+H86</f>
        <v>14656.100000000002</v>
      </c>
      <c r="I117" s="157">
        <f>I116+I99+I86</f>
        <v>13143.900000000001</v>
      </c>
      <c r="J117" s="148">
        <f>J116+J99+J86</f>
        <v>12071.999999999998</v>
      </c>
      <c r="K117" s="763"/>
      <c r="L117" s="764"/>
      <c r="M117" s="764"/>
      <c r="N117" s="764"/>
      <c r="O117" s="764"/>
      <c r="P117" s="765"/>
    </row>
    <row r="118" spans="1:18" s="3" customFormat="1" ht="13.5" thickBot="1">
      <c r="A118" s="47" t="s">
        <v>18</v>
      </c>
      <c r="B118" s="766" t="s">
        <v>68</v>
      </c>
      <c r="C118" s="767"/>
      <c r="D118" s="767"/>
      <c r="E118" s="767"/>
      <c r="F118" s="767"/>
      <c r="G118" s="768"/>
      <c r="H118" s="149">
        <f t="shared" ref="H118:J118" si="8">H117</f>
        <v>14656.100000000002</v>
      </c>
      <c r="I118" s="161">
        <f t="shared" ref="I118" si="9">I117</f>
        <v>13143.900000000001</v>
      </c>
      <c r="J118" s="149">
        <f t="shared" si="8"/>
        <v>12071.999999999998</v>
      </c>
      <c r="K118" s="769"/>
      <c r="L118" s="770"/>
      <c r="M118" s="770"/>
      <c r="N118" s="770"/>
      <c r="O118" s="770"/>
      <c r="P118" s="771"/>
    </row>
    <row r="119" spans="1:18" s="237" customFormat="1" ht="17.25" customHeight="1">
      <c r="A119" s="650" t="s">
        <v>229</v>
      </c>
      <c r="B119" s="651"/>
      <c r="C119" s="651"/>
      <c r="D119" s="651"/>
      <c r="E119" s="651"/>
      <c r="F119" s="651"/>
      <c r="G119" s="651"/>
      <c r="H119" s="651"/>
      <c r="I119" s="651"/>
      <c r="J119" s="651"/>
      <c r="K119" s="651"/>
      <c r="L119" s="651"/>
      <c r="M119" s="651"/>
      <c r="N119" s="651"/>
      <c r="O119" s="651"/>
      <c r="P119" s="651"/>
      <c r="Q119" s="326"/>
      <c r="R119" s="326"/>
    </row>
    <row r="120" spans="1:18" s="237" customFormat="1" ht="17.25" customHeight="1">
      <c r="A120" s="651" t="s">
        <v>230</v>
      </c>
      <c r="B120" s="651"/>
      <c r="C120" s="651"/>
      <c r="D120" s="651"/>
      <c r="E120" s="651"/>
      <c r="F120" s="651"/>
      <c r="G120" s="651"/>
      <c r="H120" s="651"/>
      <c r="I120" s="651"/>
      <c r="J120" s="651"/>
      <c r="K120" s="651"/>
      <c r="L120" s="651"/>
      <c r="M120" s="651"/>
      <c r="N120" s="651"/>
      <c r="O120" s="651"/>
      <c r="P120" s="651"/>
      <c r="Q120" s="326"/>
      <c r="R120" s="326"/>
    </row>
    <row r="121" spans="1:18" s="22" customFormat="1" ht="12.75">
      <c r="A121" s="114"/>
      <c r="B121" s="48"/>
      <c r="C121" s="48"/>
      <c r="D121" s="48"/>
      <c r="E121" s="48"/>
      <c r="F121" s="48"/>
      <c r="G121" s="48"/>
      <c r="H121" s="158"/>
      <c r="I121" s="158"/>
      <c r="J121" s="158"/>
      <c r="K121" s="114"/>
      <c r="L121" s="114"/>
      <c r="M121" s="114"/>
      <c r="N121" s="114"/>
      <c r="O121" s="114"/>
      <c r="P121" s="114"/>
    </row>
    <row r="122" spans="1:18" s="3" customFormat="1" ht="12.75">
      <c r="A122" s="36"/>
      <c r="B122" s="48"/>
      <c r="C122" s="676" t="s">
        <v>69</v>
      </c>
      <c r="D122" s="676"/>
      <c r="E122" s="676"/>
      <c r="F122" s="676"/>
      <c r="G122" s="676"/>
      <c r="H122" s="264"/>
      <c r="I122" s="333"/>
      <c r="J122" s="264"/>
      <c r="K122" s="45"/>
      <c r="L122" s="17"/>
      <c r="M122" s="17"/>
      <c r="N122" s="17"/>
      <c r="O122" s="17"/>
      <c r="P122" s="17"/>
    </row>
    <row r="123" spans="1:18" s="3" customFormat="1" ht="9" customHeight="1" thickBot="1">
      <c r="A123" s="36"/>
      <c r="B123" s="30"/>
      <c r="C123" s="30"/>
      <c r="D123" s="30"/>
      <c r="E123" s="49"/>
      <c r="F123" s="50"/>
      <c r="G123" s="45"/>
      <c r="H123" s="45"/>
      <c r="I123" s="45"/>
      <c r="J123" s="45"/>
      <c r="K123" s="45"/>
      <c r="L123" s="17"/>
      <c r="M123" s="17"/>
      <c r="N123" s="17"/>
      <c r="O123" s="17"/>
      <c r="P123" s="17"/>
    </row>
    <row r="124" spans="1:18" s="3" customFormat="1" ht="21.75" customHeight="1">
      <c r="A124" s="36"/>
      <c r="B124" s="30"/>
      <c r="C124" s="644" t="s">
        <v>70</v>
      </c>
      <c r="D124" s="645"/>
      <c r="E124" s="645"/>
      <c r="F124" s="645"/>
      <c r="G124" s="646"/>
      <c r="H124" s="640" t="s">
        <v>159</v>
      </c>
      <c r="I124" s="642" t="s">
        <v>160</v>
      </c>
      <c r="J124" s="642" t="s">
        <v>161</v>
      </c>
      <c r="K124" s="45"/>
      <c r="L124" s="17"/>
      <c r="M124" s="17"/>
      <c r="N124" s="17"/>
      <c r="O124" s="17"/>
      <c r="P124" s="17"/>
    </row>
    <row r="125" spans="1:18" s="3" customFormat="1" ht="55.5" customHeight="1" thickBot="1">
      <c r="A125" s="51"/>
      <c r="B125" s="51"/>
      <c r="C125" s="647"/>
      <c r="D125" s="648"/>
      <c r="E125" s="648"/>
      <c r="F125" s="648"/>
      <c r="G125" s="649"/>
      <c r="H125" s="641"/>
      <c r="I125" s="643"/>
      <c r="J125" s="643"/>
      <c r="K125" s="36"/>
      <c r="L125" s="50"/>
      <c r="M125" s="50"/>
      <c r="N125" s="50"/>
      <c r="O125" s="50"/>
      <c r="P125" s="50"/>
    </row>
    <row r="126" spans="1:18" s="3" customFormat="1" ht="12.75">
      <c r="A126" s="51"/>
      <c r="B126" s="51"/>
      <c r="C126" s="620" t="s">
        <v>71</v>
      </c>
      <c r="D126" s="621"/>
      <c r="E126" s="621"/>
      <c r="F126" s="621"/>
      <c r="G126" s="622"/>
      <c r="H126" s="289">
        <f>H127+H134+H135+H136+H137</f>
        <v>14656.1</v>
      </c>
      <c r="I126" s="337">
        <f>I127+I134+I135+I136+I137</f>
        <v>13143.9</v>
      </c>
      <c r="J126" s="103">
        <f>J127+J134+J135+J136+J137</f>
        <v>12072</v>
      </c>
      <c r="K126" s="114"/>
      <c r="L126" s="114"/>
      <c r="M126" s="114"/>
      <c r="N126" s="114"/>
      <c r="O126" s="114"/>
      <c r="P126" s="114"/>
    </row>
    <row r="127" spans="1:18" s="3" customFormat="1" ht="12.75" customHeight="1">
      <c r="A127" s="51"/>
      <c r="B127" s="51"/>
      <c r="C127" s="743" t="s">
        <v>72</v>
      </c>
      <c r="D127" s="744"/>
      <c r="E127" s="744"/>
      <c r="F127" s="744"/>
      <c r="G127" s="745"/>
      <c r="H127" s="290">
        <f>SUM(H128:H133)</f>
        <v>11626.6</v>
      </c>
      <c r="I127" s="338">
        <f>SUM(I128:I133)</f>
        <v>10114.4</v>
      </c>
      <c r="J127" s="104">
        <f>SUM(J128:J133)</f>
        <v>9053.6</v>
      </c>
      <c r="K127" s="114"/>
      <c r="L127" s="114"/>
      <c r="M127" s="114"/>
      <c r="N127" s="114"/>
      <c r="O127" s="114"/>
      <c r="P127" s="114"/>
    </row>
    <row r="128" spans="1:18" s="3" customFormat="1" ht="12.75" customHeight="1">
      <c r="A128" s="51"/>
      <c r="B128" s="51"/>
      <c r="C128" s="711" t="s">
        <v>73</v>
      </c>
      <c r="D128" s="712"/>
      <c r="E128" s="712"/>
      <c r="F128" s="712"/>
      <c r="G128" s="713"/>
      <c r="H128" s="285">
        <f>SUMIF(G16:G117,"SB",H16:H117)</f>
        <v>10409.000000000002</v>
      </c>
      <c r="I128" s="336">
        <f>SUMIF(G16:G117,"SB",I16:I117)</f>
        <v>9015.7999999999993</v>
      </c>
      <c r="J128" s="105">
        <f>SUMIF(G16:G118,"SB",J16:J118)</f>
        <v>8074.3</v>
      </c>
      <c r="K128" s="36"/>
      <c r="L128" s="50"/>
      <c r="M128" s="50"/>
      <c r="N128" s="50"/>
      <c r="O128" s="50"/>
      <c r="P128" s="50"/>
    </row>
    <row r="129" spans="1:16" s="3" customFormat="1" ht="12.75" customHeight="1">
      <c r="A129" s="51"/>
      <c r="B129" s="51"/>
      <c r="C129" s="725" t="s">
        <v>74</v>
      </c>
      <c r="D129" s="726"/>
      <c r="E129" s="726"/>
      <c r="F129" s="726"/>
      <c r="G129" s="727"/>
      <c r="H129" s="285">
        <f>SUMIF(G7:G118,"SB(VR)",H7:H118)</f>
        <v>36.299999999999997</v>
      </c>
      <c r="I129" s="336">
        <f>SUMIF(G7:G118,"SB(VR)",I7:I118)</f>
        <v>30.099999999999998</v>
      </c>
      <c r="J129" s="105">
        <f>SUMIF(G16:G118,"SB(VR)",J16:J118)</f>
        <v>29.8</v>
      </c>
      <c r="K129" s="36"/>
      <c r="L129" s="50"/>
      <c r="M129" s="50"/>
      <c r="N129" s="50"/>
      <c r="O129" s="50"/>
      <c r="P129" s="50"/>
    </row>
    <row r="130" spans="1:16" s="3" customFormat="1" ht="12.75" customHeight="1">
      <c r="A130" s="51"/>
      <c r="B130" s="51"/>
      <c r="C130" s="717" t="s">
        <v>75</v>
      </c>
      <c r="D130" s="718"/>
      <c r="E130" s="718"/>
      <c r="F130" s="718"/>
      <c r="G130" s="719"/>
      <c r="H130" s="285">
        <f>SUMIF(G7:G118,"SB(VB)",H7:H118)</f>
        <v>1047.5</v>
      </c>
      <c r="I130" s="336">
        <f>SUMIF(G7:G118,"SB(VB)",I7:I118)</f>
        <v>934.69999999999993</v>
      </c>
      <c r="J130" s="105">
        <f>SUMIF(G16:G118,"SB(VB)",J16:J118)</f>
        <v>872.19999999999993</v>
      </c>
      <c r="K130" s="36"/>
      <c r="L130" s="50"/>
      <c r="M130" s="50"/>
      <c r="N130" s="50"/>
      <c r="O130" s="50"/>
      <c r="P130" s="50"/>
    </row>
    <row r="131" spans="1:16" s="3" customFormat="1" ht="12.75" customHeight="1">
      <c r="A131" s="51"/>
      <c r="B131" s="51"/>
      <c r="C131" s="717" t="s">
        <v>76</v>
      </c>
      <c r="D131" s="718"/>
      <c r="E131" s="718"/>
      <c r="F131" s="718"/>
      <c r="G131" s="719"/>
      <c r="H131" s="285">
        <f>SUMIF(G16:G118,"SB(P)",H16:H118)</f>
        <v>0</v>
      </c>
      <c r="I131" s="336">
        <f>SUMIF(G16:G118,"SB(P)",I16:I118)</f>
        <v>0</v>
      </c>
      <c r="J131" s="105">
        <f>SUMIF(G15:G118,"SB(P)",J15:J118)</f>
        <v>0</v>
      </c>
      <c r="K131" s="45"/>
      <c r="L131" s="17"/>
      <c r="M131" s="17"/>
      <c r="N131" s="17"/>
      <c r="O131" s="17"/>
      <c r="P131" s="17"/>
    </row>
    <row r="132" spans="1:16" s="1" customFormat="1" ht="12.75" customHeight="1">
      <c r="A132" s="51"/>
      <c r="B132" s="51"/>
      <c r="C132" s="720" t="s">
        <v>77</v>
      </c>
      <c r="D132" s="721"/>
      <c r="E132" s="721"/>
      <c r="F132" s="721"/>
      <c r="G132" s="722"/>
      <c r="H132" s="285">
        <f>SUMIF(G7:G118,"SB(SP)",H7:H118)</f>
        <v>133.79999999999998</v>
      </c>
      <c r="I132" s="336">
        <f>SUMIF(G7:G118,"SB(SP)",I7:I118)</f>
        <v>133.79999999999998</v>
      </c>
      <c r="J132" s="105">
        <f>SUMIF(G7:G118,"SB(SP)",J7:J118)</f>
        <v>77.300000000000011</v>
      </c>
      <c r="K132" s="51"/>
      <c r="L132" s="52"/>
      <c r="M132" s="52"/>
      <c r="N132" s="52"/>
      <c r="O132" s="52"/>
      <c r="P132" s="52"/>
    </row>
    <row r="133" spans="1:16" s="1" customFormat="1" ht="27" customHeight="1">
      <c r="A133" s="51"/>
      <c r="B133" s="51"/>
      <c r="C133" s="723" t="s">
        <v>152</v>
      </c>
      <c r="D133" s="724"/>
      <c r="E133" s="724"/>
      <c r="F133" s="724"/>
      <c r="G133" s="724"/>
      <c r="H133" s="285">
        <f>SUMIF(G22:G114,"ES",H22:H114)</f>
        <v>0</v>
      </c>
      <c r="I133" s="336">
        <f>SUMIF(G22:G114,"ES",I22:I114)</f>
        <v>0</v>
      </c>
      <c r="J133" s="66">
        <f>SUMIF(G3:G114,"ES",J3:J114)</f>
        <v>0</v>
      </c>
      <c r="K133" s="51"/>
      <c r="L133" s="52"/>
      <c r="M133" s="52"/>
      <c r="N133" s="52"/>
      <c r="O133" s="52"/>
      <c r="P133" s="52"/>
    </row>
    <row r="134" spans="1:16" s="1" customFormat="1" ht="12.75" customHeight="1">
      <c r="A134" s="51"/>
      <c r="B134" s="51"/>
      <c r="C134" s="705" t="s">
        <v>78</v>
      </c>
      <c r="D134" s="706"/>
      <c r="E134" s="706"/>
      <c r="F134" s="706"/>
      <c r="G134" s="707"/>
      <c r="H134" s="288">
        <f>SUMIF(G7:G118,"SB(L)",H7:H118)</f>
        <v>2981.7999999999997</v>
      </c>
      <c r="I134" s="335">
        <f>SUMIF(G7:G118,"SB(L)",I7:I118)</f>
        <v>2981.7999999999997</v>
      </c>
      <c r="J134" s="65">
        <f>SUMIF(G16:G117,"SB(L)",J16:J117)</f>
        <v>2970.7</v>
      </c>
      <c r="K134" s="51"/>
      <c r="L134" s="52"/>
      <c r="M134" s="52"/>
      <c r="N134" s="52"/>
      <c r="O134" s="52"/>
      <c r="P134" s="52"/>
    </row>
    <row r="135" spans="1:16" s="1" customFormat="1" ht="12.75" customHeight="1">
      <c r="A135" s="51"/>
      <c r="B135" s="51"/>
      <c r="C135" s="705" t="s">
        <v>79</v>
      </c>
      <c r="D135" s="706"/>
      <c r="E135" s="706"/>
      <c r="F135" s="706"/>
      <c r="G135" s="707"/>
      <c r="H135" s="288">
        <f>SUMIF(G7:G118,"SB(SPL)",H7:H118)</f>
        <v>47.7</v>
      </c>
      <c r="I135" s="335">
        <f>SUMIF(G7:G118,"SB(SPL)",I7:I118)</f>
        <v>47.7</v>
      </c>
      <c r="J135" s="65">
        <f>SUMIF(G7:G118,"SB(SPL)",J7:J118)</f>
        <v>47.7</v>
      </c>
      <c r="K135" s="51"/>
      <c r="L135" s="52"/>
      <c r="M135" s="52"/>
      <c r="N135" s="52"/>
      <c r="O135" s="52"/>
      <c r="P135" s="52"/>
    </row>
    <row r="136" spans="1:16" s="1" customFormat="1" ht="12.75" customHeight="1">
      <c r="A136" s="51"/>
      <c r="B136" s="51"/>
      <c r="C136" s="705" t="s">
        <v>80</v>
      </c>
      <c r="D136" s="706"/>
      <c r="E136" s="706"/>
      <c r="F136" s="706"/>
      <c r="G136" s="707"/>
      <c r="H136" s="288">
        <f>SUMIF(G16:G118,"SB(VRL)",H16:H118)</f>
        <v>0</v>
      </c>
      <c r="I136" s="335">
        <f>SUMIF(G16:G118,"SB(VRL)",I16:I118)</f>
        <v>0</v>
      </c>
      <c r="J136" s="65">
        <f>SUMIF(G16:G118,"SB(VRL)",J16:J118)</f>
        <v>0</v>
      </c>
      <c r="K136" s="51"/>
      <c r="L136" s="52"/>
      <c r="M136" s="52"/>
      <c r="N136" s="52"/>
      <c r="O136" s="52"/>
      <c r="P136" s="52"/>
    </row>
    <row r="137" spans="1:16" s="1" customFormat="1" ht="13.5" customHeight="1">
      <c r="A137" s="51"/>
      <c r="B137" s="51"/>
      <c r="C137" s="705" t="s">
        <v>89</v>
      </c>
      <c r="D137" s="706"/>
      <c r="E137" s="706"/>
      <c r="F137" s="706"/>
      <c r="G137" s="707"/>
      <c r="H137" s="288">
        <f>SUMIF(G16:G118,"SB(ŽPL)",H16:H118)</f>
        <v>0</v>
      </c>
      <c r="I137" s="335">
        <f>SUMIF(G16:G118,"SB(ŽPL)",I16:I118)</f>
        <v>0</v>
      </c>
      <c r="J137" s="65">
        <f>SUMIF(G23:G118,"SB(ŽPL)",J23:J118)</f>
        <v>0</v>
      </c>
      <c r="K137" s="51"/>
      <c r="L137" s="52"/>
      <c r="M137" s="52"/>
      <c r="N137" s="52"/>
      <c r="O137" s="52"/>
      <c r="P137" s="52"/>
    </row>
    <row r="138" spans="1:16" s="1" customFormat="1" ht="12.75" customHeight="1">
      <c r="A138" s="51"/>
      <c r="B138" s="51"/>
      <c r="C138" s="708" t="s">
        <v>81</v>
      </c>
      <c r="D138" s="709"/>
      <c r="E138" s="709"/>
      <c r="F138" s="709"/>
      <c r="G138" s="710"/>
      <c r="H138" s="284">
        <f ca="1">H139</f>
        <v>0</v>
      </c>
      <c r="I138" s="341">
        <f ca="1">I139</f>
        <v>0</v>
      </c>
      <c r="J138" s="67">
        <f>J139</f>
        <v>0</v>
      </c>
      <c r="K138" s="51"/>
      <c r="L138" s="52"/>
      <c r="M138" s="52"/>
      <c r="N138" s="52"/>
      <c r="O138" s="52"/>
      <c r="P138" s="52"/>
    </row>
    <row r="139" spans="1:16" s="1" customFormat="1" ht="16.5" customHeight="1">
      <c r="A139" s="51"/>
      <c r="B139" s="51"/>
      <c r="C139" s="711" t="s">
        <v>82</v>
      </c>
      <c r="D139" s="712"/>
      <c r="E139" s="712"/>
      <c r="F139" s="712"/>
      <c r="G139" s="713"/>
      <c r="H139" s="285">
        <f ca="1">SUMIF(G16:G118,"LRVB",H29:H118)</f>
        <v>0</v>
      </c>
      <c r="I139" s="336">
        <f ca="1">SUMIF(G16:G118,"LRVB",I29:I118)</f>
        <v>0</v>
      </c>
      <c r="J139" s="105">
        <f>SUMIF(G16:G118,"LRVB",J16:J118)</f>
        <v>0</v>
      </c>
      <c r="K139" s="256"/>
      <c r="L139" s="257"/>
      <c r="M139" s="257"/>
      <c r="N139" s="257"/>
      <c r="O139" s="257"/>
      <c r="P139" s="52"/>
    </row>
    <row r="140" spans="1:16" s="1" customFormat="1" ht="13.5" customHeight="1" thickBot="1">
      <c r="A140" s="51"/>
      <c r="B140" s="51"/>
      <c r="C140" s="714" t="s">
        <v>83</v>
      </c>
      <c r="D140" s="715"/>
      <c r="E140" s="715"/>
      <c r="F140" s="715"/>
      <c r="G140" s="716"/>
      <c r="H140" s="286">
        <f ca="1">H138+H126</f>
        <v>14656.1</v>
      </c>
      <c r="I140" s="342">
        <f ca="1">I138+I126</f>
        <v>13143.9</v>
      </c>
      <c r="J140" s="106">
        <f>J138+J126</f>
        <v>12072</v>
      </c>
      <c r="K140" s="256"/>
      <c r="L140" s="257"/>
      <c r="M140" s="257"/>
      <c r="N140" s="257"/>
      <c r="O140" s="257"/>
      <c r="P140" s="52"/>
    </row>
    <row r="141" spans="1:16" s="54" customFormat="1" ht="11.25">
      <c r="A141" s="53"/>
      <c r="B141" s="53"/>
      <c r="C141" s="53"/>
      <c r="D141" s="53"/>
      <c r="E141" s="53"/>
      <c r="F141" s="53"/>
      <c r="G141" s="53"/>
      <c r="H141" s="60"/>
      <c r="I141" s="60"/>
      <c r="J141" s="60"/>
      <c r="K141" s="72"/>
      <c r="L141" s="53"/>
      <c r="M141" s="53"/>
      <c r="N141" s="53"/>
      <c r="O141" s="53"/>
      <c r="P141" s="53"/>
    </row>
    <row r="142" spans="1:16" s="54" customFormat="1" ht="12.75">
      <c r="A142" s="53"/>
      <c r="B142" s="53"/>
      <c r="C142" s="53"/>
      <c r="D142" s="51"/>
      <c r="E142" s="55"/>
      <c r="F142" s="56"/>
      <c r="G142" s="53"/>
      <c r="H142" s="72"/>
      <c r="I142" s="72"/>
      <c r="J142" s="830"/>
      <c r="K142" s="830"/>
      <c r="L142" s="830"/>
      <c r="M142" s="830"/>
      <c r="N142" s="56"/>
      <c r="O142" s="56"/>
      <c r="P142" s="56"/>
    </row>
    <row r="143" spans="1:16" s="54" customFormat="1" ht="12.75">
      <c r="A143" s="53"/>
      <c r="B143" s="53"/>
      <c r="C143" s="53"/>
      <c r="D143" s="51"/>
      <c r="E143" s="55"/>
      <c r="F143" s="56"/>
      <c r="G143" s="53"/>
      <c r="H143" s="53"/>
      <c r="I143" s="53"/>
      <c r="J143" s="53"/>
      <c r="K143" s="53"/>
      <c r="L143" s="56"/>
      <c r="M143" s="56"/>
      <c r="N143" s="56"/>
      <c r="O143" s="56"/>
      <c r="P143" s="56"/>
    </row>
    <row r="144" spans="1:16">
      <c r="H144" s="71"/>
      <c r="I144" s="71"/>
      <c r="J144" s="71"/>
    </row>
    <row r="145" spans="8:10">
      <c r="H145" s="71"/>
      <c r="I145" s="71"/>
      <c r="J145" s="71"/>
    </row>
    <row r="146" spans="8:10">
      <c r="H146" s="117"/>
      <c r="I146" s="117"/>
      <c r="J146" s="117"/>
    </row>
  </sheetData>
  <mergeCells count="159">
    <mergeCell ref="J142:M142"/>
    <mergeCell ref="O44:O45"/>
    <mergeCell ref="A4:A6"/>
    <mergeCell ref="B4:B6"/>
    <mergeCell ref="C4:C6"/>
    <mergeCell ref="D4:D6"/>
    <mergeCell ref="E4:E6"/>
    <mergeCell ref="Q16:Q20"/>
    <mergeCell ref="N3:P3"/>
    <mergeCell ref="H4:J4"/>
    <mergeCell ref="K4:N4"/>
    <mergeCell ref="O4:O6"/>
    <mergeCell ref="P4:P6"/>
    <mergeCell ref="H5:H6"/>
    <mergeCell ref="I5:I6"/>
    <mergeCell ref="J5:J6"/>
    <mergeCell ref="L5:L6"/>
    <mergeCell ref="M5:M6"/>
    <mergeCell ref="N5:N6"/>
    <mergeCell ref="A25:A28"/>
    <mergeCell ref="B25:B28"/>
    <mergeCell ref="C25:C28"/>
    <mergeCell ref="D25:D28"/>
    <mergeCell ref="E25:E28"/>
    <mergeCell ref="F25:F28"/>
    <mergeCell ref="K30:K32"/>
    <mergeCell ref="D2:O2"/>
    <mergeCell ref="B9:F10"/>
    <mergeCell ref="A7:P7"/>
    <mergeCell ref="A8:P8"/>
    <mergeCell ref="C15:P15"/>
    <mergeCell ref="D16:D18"/>
    <mergeCell ref="D22:D23"/>
    <mergeCell ref="E22:E23"/>
    <mergeCell ref="F22:F23"/>
    <mergeCell ref="F4:F6"/>
    <mergeCell ref="G4:G6"/>
    <mergeCell ref="K5:K6"/>
    <mergeCell ref="H9:J9"/>
    <mergeCell ref="H10:J10"/>
    <mergeCell ref="H11:J11"/>
    <mergeCell ref="H12:J12"/>
    <mergeCell ref="H13:J13"/>
    <mergeCell ref="H14:J14"/>
    <mergeCell ref="A33:A34"/>
    <mergeCell ref="B33:B34"/>
    <mergeCell ref="C33:C34"/>
    <mergeCell ref="D33:D34"/>
    <mergeCell ref="E33:E34"/>
    <mergeCell ref="F33:F34"/>
    <mergeCell ref="A30:A32"/>
    <mergeCell ref="B30:B32"/>
    <mergeCell ref="C30:C32"/>
    <mergeCell ref="D30:D32"/>
    <mergeCell ref="E30:E32"/>
    <mergeCell ref="F30:F32"/>
    <mergeCell ref="A38:A39"/>
    <mergeCell ref="B38:B39"/>
    <mergeCell ref="C38:C39"/>
    <mergeCell ref="D38:D39"/>
    <mergeCell ref="E38:E39"/>
    <mergeCell ref="F38:F39"/>
    <mergeCell ref="A35:A37"/>
    <mergeCell ref="B35:B37"/>
    <mergeCell ref="C35:C37"/>
    <mergeCell ref="D35:D37"/>
    <mergeCell ref="E35:E37"/>
    <mergeCell ref="F35:F37"/>
    <mergeCell ref="D41:D42"/>
    <mergeCell ref="K41:K42"/>
    <mergeCell ref="D50:D51"/>
    <mergeCell ref="D52:D53"/>
    <mergeCell ref="E52:E53"/>
    <mergeCell ref="F52:F53"/>
    <mergeCell ref="K52:K53"/>
    <mergeCell ref="K44:K45"/>
    <mergeCell ref="D44:D49"/>
    <mergeCell ref="C128:G128"/>
    <mergeCell ref="C129:G129"/>
    <mergeCell ref="C116:G116"/>
    <mergeCell ref="A82:A85"/>
    <mergeCell ref="B82:B85"/>
    <mergeCell ref="C82:C85"/>
    <mergeCell ref="E82:E85"/>
    <mergeCell ref="K84:K85"/>
    <mergeCell ref="C86:G86"/>
    <mergeCell ref="C127:G127"/>
    <mergeCell ref="C99:G99"/>
    <mergeCell ref="C100:P100"/>
    <mergeCell ref="D101:D102"/>
    <mergeCell ref="E101:E102"/>
    <mergeCell ref="C87:P87"/>
    <mergeCell ref="D89:D90"/>
    <mergeCell ref="E89:E95"/>
    <mergeCell ref="K96:K97"/>
    <mergeCell ref="K116:P116"/>
    <mergeCell ref="B117:G117"/>
    <mergeCell ref="K117:P117"/>
    <mergeCell ref="B118:G118"/>
    <mergeCell ref="K118:P118"/>
    <mergeCell ref="J124:J125"/>
    <mergeCell ref="C135:G135"/>
    <mergeCell ref="C136:G136"/>
    <mergeCell ref="C137:G137"/>
    <mergeCell ref="C138:G138"/>
    <mergeCell ref="C139:G139"/>
    <mergeCell ref="C140:G140"/>
    <mergeCell ref="C130:G130"/>
    <mergeCell ref="C131:G131"/>
    <mergeCell ref="C132:G132"/>
    <mergeCell ref="C133:G133"/>
    <mergeCell ref="C134:G134"/>
    <mergeCell ref="D1:O1"/>
    <mergeCell ref="P65:P66"/>
    <mergeCell ref="D96:D97"/>
    <mergeCell ref="E96:E97"/>
    <mergeCell ref="F96:F97"/>
    <mergeCell ref="P113:P114"/>
    <mergeCell ref="C122:G122"/>
    <mergeCell ref="K35:K37"/>
    <mergeCell ref="L35:L37"/>
    <mergeCell ref="M35:M37"/>
    <mergeCell ref="P35:P37"/>
    <mergeCell ref="L30:L32"/>
    <mergeCell ref="M30:M32"/>
    <mergeCell ref="P30:P32"/>
    <mergeCell ref="C80:C81"/>
    <mergeCell ref="D80:D81"/>
    <mergeCell ref="E80:E81"/>
    <mergeCell ref="F80:F81"/>
    <mergeCell ref="C57:C58"/>
    <mergeCell ref="D57:D58"/>
    <mergeCell ref="E57:E58"/>
    <mergeCell ref="F57:F58"/>
    <mergeCell ref="C54:C56"/>
    <mergeCell ref="D54:D56"/>
    <mergeCell ref="C126:G126"/>
    <mergeCell ref="D59:D61"/>
    <mergeCell ref="D63:D64"/>
    <mergeCell ref="K63:K64"/>
    <mergeCell ref="D65:D66"/>
    <mergeCell ref="D67:D68"/>
    <mergeCell ref="D71:D72"/>
    <mergeCell ref="K54:K56"/>
    <mergeCell ref="D75:D76"/>
    <mergeCell ref="H124:H125"/>
    <mergeCell ref="I124:I125"/>
    <mergeCell ref="C124:G125"/>
    <mergeCell ref="A119:P119"/>
    <mergeCell ref="A120:P120"/>
    <mergeCell ref="O57:O58"/>
    <mergeCell ref="A80:A81"/>
    <mergeCell ref="B80:B81"/>
    <mergeCell ref="A57:A58"/>
    <mergeCell ref="B57:B58"/>
    <mergeCell ref="A54:A56"/>
    <mergeCell ref="B54:B56"/>
    <mergeCell ref="E54:E56"/>
    <mergeCell ref="F54:F56"/>
  </mergeCells>
  <printOptions horizontalCentered="1"/>
  <pageMargins left="7.874015748031496E-2" right="7.874015748031496E-2" top="0.59055118110236227" bottom="0" header="0.31496062992125984" footer="0.31496062992125984"/>
  <pageSetup paperSize="9" scale="76" orientation="landscape" r:id="rId1"/>
  <rowBreaks count="4" manualBreakCount="4">
    <brk id="34" max="15" man="1"/>
    <brk id="77" max="15" man="1"/>
    <brk id="88" max="15" man="1"/>
    <brk id="121"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Priemonių suvestinė</vt:lpstr>
      <vt:lpstr>Ataskaita!Print_Area</vt:lpstr>
      <vt:lpstr>'Priemonių suvestinė'!Print_Area</vt:lpstr>
      <vt:lpstr>'Priemonių suvestinė'!Print_Titles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2018-03-06T14:31:20Z</cp:lastPrinted>
  <dcterms:created xsi:type="dcterms:W3CDTF">2015-10-15T13:35:41Z</dcterms:created>
  <dcterms:modified xsi:type="dcterms:W3CDTF">2018-04-03T06:25:55Z</dcterms:modified>
</cp:coreProperties>
</file>